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45C977B8-7B57-485C-ABD9-F2C7215FA4DF}" xr6:coauthVersionLast="46" xr6:coauthVersionMax="46" xr10:uidLastSave="{00000000-0000-0000-0000-000000000000}"/>
  <bookViews>
    <workbookView xWindow="-120" yWindow="480" windowWidth="29040" windowHeight="15840" xr2:uid="{71A4062B-8271-4093-AF4B-E26000120E65}"/>
  </bookViews>
  <sheets>
    <sheet name="Form" sheetId="2"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8" i="2" l="1"/>
  <c r="E28" i="2"/>
</calcChain>
</file>

<file path=xl/sharedStrings.xml><?xml version="1.0" encoding="utf-8"?>
<sst xmlns="http://schemas.openxmlformats.org/spreadsheetml/2006/main" count="130" uniqueCount="101">
  <si>
    <t>Project Number:</t>
  </si>
  <si>
    <t>Use this form if the new project has not been created in PowerPlant after requesting a new project through Cherwell</t>
  </si>
  <si>
    <t>Project Description:    </t>
  </si>
  <si>
    <t>Total Project Capital Cost:</t>
  </si>
  <si>
    <t>Reporting Date:</t>
  </si>
  <si>
    <t>This form and supplemental documentation should be submitted to Financial Forecasting when requesting funds for a capital project greater than $500,000 and for an individual work order, included in a blanket project, over $500,000.</t>
  </si>
  <si>
    <t>PROJECT OVERVIEW</t>
  </si>
  <si>
    <r>
      <t xml:space="preserve">Project Manager: </t>
    </r>
    <r>
      <rPr>
        <b/>
        <sz val="8"/>
        <color rgb="FFFF0000"/>
        <rFont val="Tahoma"/>
        <family val="2"/>
      </rPr>
      <t xml:space="preserve"> </t>
    </r>
    <r>
      <rPr>
        <sz val="8"/>
        <color theme="1"/>
        <rFont val="Tahoma"/>
        <family val="2"/>
      </rPr>
      <t>     </t>
    </r>
  </si>
  <si>
    <r>
      <t xml:space="preserve">Project Manager Phone Number: </t>
    </r>
    <r>
      <rPr>
        <sz val="8"/>
        <color rgb="FFFF0000"/>
        <rFont val="Tahoma"/>
        <family val="2"/>
      </rPr>
      <t xml:space="preserve"> </t>
    </r>
    <r>
      <rPr>
        <sz val="8"/>
        <color theme="1"/>
        <rFont val="Tahoma"/>
        <family val="2"/>
      </rPr>
      <t>     </t>
    </r>
  </si>
  <si>
    <r>
      <t xml:space="preserve">Owning Cost Center: </t>
    </r>
    <r>
      <rPr>
        <sz val="8"/>
        <color theme="1"/>
        <rFont val="Tahoma"/>
        <family val="2"/>
      </rPr>
      <t xml:space="preserve">     </t>
    </r>
  </si>
  <si>
    <t>Major Project Location:</t>
  </si>
  <si>
    <t>Project Functional Class:</t>
  </si>
  <si>
    <t>Business Segment:</t>
  </si>
  <si>
    <r>
      <t xml:space="preserve">Associated Projects: </t>
    </r>
    <r>
      <rPr>
        <sz val="8"/>
        <color theme="1"/>
        <rFont val="Tahoma"/>
        <family val="2"/>
      </rPr>
      <t xml:space="preserve">      </t>
    </r>
  </si>
  <si>
    <t>In-Lieu of Component</t>
  </si>
  <si>
    <t>Project Priority</t>
  </si>
  <si>
    <t>Project overview/scope:</t>
  </si>
  <si>
    <t>Business Justification:</t>
  </si>
  <si>
    <t>Project Risks and Constraints:</t>
  </si>
  <si>
    <t>Primary Reason for Expenditure</t>
  </si>
  <si>
    <t/>
  </si>
  <si>
    <t>Secondary Reason for Expenditure</t>
  </si>
  <si>
    <t>Has the RFP process been completed</t>
  </si>
  <si>
    <t>Excludes AFUDC; mandatory if RFP process complete</t>
  </si>
  <si>
    <r>
      <t xml:space="preserve">If yes, Bid Estimate Date:   </t>
    </r>
    <r>
      <rPr>
        <sz val="8"/>
        <color theme="1"/>
        <rFont val="Tahoma"/>
        <family val="2"/>
      </rPr>
      <t>     </t>
    </r>
  </si>
  <si>
    <r>
      <t xml:space="preserve">Bid Estimate:   </t>
    </r>
    <r>
      <rPr>
        <sz val="8"/>
        <color theme="1"/>
        <rFont val="Tahoma"/>
        <family val="2"/>
      </rPr>
      <t>     </t>
    </r>
  </si>
  <si>
    <t>If dollars are included in a blanket project, what is the amount?</t>
  </si>
  <si>
    <t>Total dollars included in FERC account 183000. That amount must be included in project cost</t>
  </si>
  <si>
    <r>
      <t xml:space="preserve">Estimated Start Date: </t>
    </r>
    <r>
      <rPr>
        <b/>
        <sz val="8"/>
        <color rgb="FFFF0000"/>
        <rFont val="Tahoma"/>
        <family val="2"/>
      </rPr>
      <t xml:space="preserve">   </t>
    </r>
    <r>
      <rPr>
        <sz val="8"/>
        <color theme="1"/>
        <rFont val="Tahoma"/>
        <family val="2"/>
      </rPr>
      <t>     </t>
    </r>
  </si>
  <si>
    <r>
      <t xml:space="preserve">Estimated Completion Date:  </t>
    </r>
    <r>
      <rPr>
        <sz val="8"/>
        <color theme="1"/>
        <rFont val="Tahoma"/>
        <family val="2"/>
      </rPr>
      <t>     </t>
    </r>
  </si>
  <si>
    <t xml:space="preserve">If applicable, describe and identify asset being replaced/retired  </t>
  </si>
  <si>
    <t xml:space="preserve">Describe alternatives considered:        </t>
  </si>
  <si>
    <r>
      <t xml:space="preserve">What was the reason for selecting the proposed project over the alternatives considered?  </t>
    </r>
    <r>
      <rPr>
        <sz val="8"/>
        <color theme="1"/>
        <rFont val="Tahoma"/>
        <family val="2"/>
      </rPr>
      <t>     </t>
    </r>
  </si>
  <si>
    <t>COST/BENEFIT ANALYSIS</t>
  </si>
  <si>
    <t>Select Best Alternative:</t>
  </si>
  <si>
    <t>10 Year Total</t>
  </si>
  <si>
    <t>30 Year Total</t>
  </si>
  <si>
    <t>10 Year PV</t>
  </si>
  <si>
    <t>30 Year PV</t>
  </si>
  <si>
    <t>COST</t>
  </si>
  <si>
    <t>Capital Expenditures:</t>
  </si>
  <si>
    <t>O&amp;M Expenses:</t>
  </si>
  <si>
    <t>Financing Costs (Benefit):</t>
  </si>
  <si>
    <t>Income Tax Exp (Benefit):</t>
  </si>
  <si>
    <t>TOTAL COSTS</t>
  </si>
  <si>
    <t>BENEFITS</t>
  </si>
  <si>
    <t>Revenue Requirement:</t>
  </si>
  <si>
    <t>Cost Savings:</t>
  </si>
  <si>
    <t>Cost Avoidance:</t>
  </si>
  <si>
    <t>AFUDC:</t>
  </si>
  <si>
    <t>Other Benefits:</t>
  </si>
  <si>
    <t>TOTAL BENEFITS</t>
  </si>
  <si>
    <t>BENEFIT-COST RATIO</t>
  </si>
  <si>
    <t>Please list major milestones:</t>
  </si>
  <si>
    <t>Milestone:</t>
  </si>
  <si>
    <t>Completed by:</t>
  </si>
  <si>
    <t>Resource Name:</t>
  </si>
  <si>
    <t>Department/Company:</t>
  </si>
  <si>
    <t>Have you contacted this resource about the project &amp; related timing:</t>
  </si>
  <si>
    <t>If no, explain why not:</t>
  </si>
  <si>
    <t>     </t>
  </si>
  <si>
    <t>checklist for items to be submitted</t>
  </si>
  <si>
    <t>Has Environmental been contacted?</t>
  </si>
  <si>
    <t>If applicable, has land been secured for this project?</t>
  </si>
  <si>
    <t>Have all the applicable line items on the Business Case Overview been completed?</t>
  </si>
  <si>
    <t>Do the milestones you identified take into consideration availability of resources?</t>
  </si>
  <si>
    <t>Cash flow projection with detail must be submitted for the project, is it enclosed?</t>
  </si>
  <si>
    <t>Did you provide supporting documents for cash flows (i.e. L&amp;R, Promod)?</t>
  </si>
  <si>
    <t>Does the Total Project Cost on page 1 equal the Total Project Cost on your cash flow analysis?</t>
  </si>
  <si>
    <t>If applicable, did you attach the financial analysis for each alternative?</t>
  </si>
  <si>
    <r>
      <t xml:space="preserve">Please provide additional information not disclosed for the committee’s consideration:  </t>
    </r>
    <r>
      <rPr>
        <sz val="8"/>
        <color theme="1"/>
        <rFont val="Tahoma"/>
        <family val="2"/>
      </rPr>
      <t>     </t>
    </r>
  </si>
  <si>
    <t>Project Manager / Preparer Signature:</t>
  </si>
  <si>
    <t>Name:</t>
  </si>
  <si>
    <t>Date:</t>
  </si>
  <si>
    <t>Please fill in the white areas with no shading.</t>
  </si>
  <si>
    <t>Alternative A</t>
  </si>
  <si>
    <t>Click here to enter a date.</t>
  </si>
  <si>
    <t>5110 POWER PLANT NEWMAN</t>
  </si>
  <si>
    <t>Steam Production</t>
  </si>
  <si>
    <t>8 - TX NEWMAN - UNIT 2</t>
  </si>
  <si>
    <t>112 NEWMAN - UNIT 2</t>
  </si>
  <si>
    <t>NONE</t>
  </si>
  <si>
    <t>MEDIUM - Important but Not Urgent</t>
  </si>
  <si>
    <t>New Technology</t>
  </si>
  <si>
    <t>Please describe the potential Cost Savings and/or Cost Avoidance for this project:</t>
  </si>
  <si>
    <t>Please list internal and external resources assigned to this project:</t>
  </si>
  <si>
    <t>Power Gen/EPE</t>
  </si>
  <si>
    <t>TBD</t>
  </si>
  <si>
    <t>Approver Signature:</t>
  </si>
  <si>
    <t>GN228</t>
  </si>
  <si>
    <t>U2 GENERATOR PROTECTION RELAY UPGRADE</t>
  </si>
  <si>
    <t>Lusheng Su</t>
  </si>
  <si>
    <t>915-235-7087</t>
  </si>
  <si>
    <t>Replace ABB relays to SEL relays for U2</t>
  </si>
  <si>
    <t>SEL relays can be synchronized to GPS so that each trip or misoperation can be analyzed on one sitieth of a second level. While the ABB relay's time stamp is hard to set, it is difficult to analyze the root cause of the trip or misoperations with the time stamp ABB relay provided. So it is hard to decide the orders of events. With the function of event reports from SEL relays, it is easy to decide the root cause of the unit trip or misoperation PRC-004.  Plus, the SEL relays will provide live phase analysis and advanced protection elements.</t>
  </si>
  <si>
    <t>System Reliabilty &amp; Improvement</t>
  </si>
  <si>
    <t>Five ABB relays will be replaced by SEL relays</t>
  </si>
  <si>
    <t xml:space="preserve">SEL relay will help analyze the root cause of unit trip or misoperation. </t>
  </si>
  <si>
    <t>SEL relays mounted and wires terminated</t>
  </si>
  <si>
    <t>SEL relays programmed and commissioned</t>
  </si>
  <si>
    <t>In the process of bidding 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</si>
</sst>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lt;=9999999]###\-####;\(###\)\ ###\-####"/>
  </numFmts>
  <fonts count="23" x14ac:knownFonts="1">
    <font>
      <sz val="11"/>
      <color theme="1"/>
      <name val="Calibri"/>
      <family val="2"/>
      <scheme val="minor"/>
    </font>
    <font>
      <sz val="11"/>
      <color theme="1"/>
      <name val="Calibri"/>
      <family val="2"/>
      <scheme val="minor"/>
    </font>
    <font>
      <sz val="8"/>
      <color rgb="FF000000"/>
      <name val="Segoe UI"/>
      <family val="2"/>
    </font>
    <font>
      <sz val="8"/>
      <color theme="1"/>
      <name val="Tahoma"/>
      <family val="2"/>
    </font>
    <font>
      <sz val="11"/>
      <name val="Calibri"/>
      <family val="2"/>
      <scheme val="minor"/>
    </font>
    <font>
      <sz val="14"/>
      <color rgb="FFFF0000"/>
      <name val="Calibri"/>
      <family val="2"/>
      <scheme val="minor"/>
    </font>
    <font>
      <b/>
      <sz val="9"/>
      <color theme="1"/>
      <name val="Tahoma"/>
      <family val="2"/>
    </font>
    <font>
      <sz val="9"/>
      <color theme="1"/>
      <name val="Tahoma"/>
      <family val="2"/>
    </font>
    <font>
      <b/>
      <sz val="16"/>
      <color rgb="FFFF0000"/>
      <name val="Calibri"/>
      <family val="2"/>
      <scheme val="minor"/>
    </font>
    <font>
      <sz val="8"/>
      <name val="Tahoma"/>
      <family val="2"/>
    </font>
    <font>
      <sz val="16"/>
      <name val="Calibri"/>
      <family val="2"/>
      <scheme val="minor"/>
    </font>
    <font>
      <b/>
      <sz val="10"/>
      <color theme="1"/>
      <name val="Tahoma"/>
      <family val="2"/>
    </font>
    <font>
      <b/>
      <sz val="8"/>
      <color theme="1"/>
      <name val="Tahoma"/>
      <family val="2"/>
    </font>
    <font>
      <b/>
      <sz val="8"/>
      <color rgb="FFFF0000"/>
      <name val="Tahoma"/>
      <family val="2"/>
    </font>
    <font>
      <sz val="8"/>
      <color rgb="FFFF0000"/>
      <name val="Tahoma"/>
      <family val="2"/>
    </font>
    <font>
      <b/>
      <sz val="11"/>
      <color rgb="FFFF0000"/>
      <name val="Calibri"/>
      <family val="2"/>
      <scheme val="minor"/>
    </font>
    <font>
      <b/>
      <sz val="8"/>
      <name val="Tahoma"/>
      <family val="2"/>
    </font>
    <font>
      <b/>
      <sz val="14"/>
      <color theme="1"/>
      <name val="Tahoma"/>
      <family val="2"/>
    </font>
    <font>
      <b/>
      <u/>
      <sz val="8"/>
      <color theme="1"/>
      <name val="Tahoma"/>
      <family val="2"/>
    </font>
    <font>
      <b/>
      <u/>
      <sz val="10"/>
      <color theme="1"/>
      <name val="Tahoma"/>
      <family val="2"/>
    </font>
    <font>
      <sz val="11"/>
      <color rgb="FF00B050"/>
      <name val="Calibri"/>
      <family val="2"/>
      <scheme val="minor"/>
    </font>
    <font>
      <b/>
      <sz val="18"/>
      <color rgb="FFFF0000"/>
      <name val="Calibri"/>
      <family val="2"/>
      <scheme val="minor"/>
    </font>
    <font>
      <sz val="6"/>
      <color theme="1"/>
      <name val="Tahom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DB3E2"/>
        <bgColor indexed="64"/>
      </patternFill>
    </fill>
  </fills>
  <borders count="5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bottom style="medium">
        <color rgb="FF999999"/>
      </bottom>
      <diagonal/>
    </border>
    <border>
      <left style="medium">
        <color rgb="FF999999"/>
      </left>
      <right/>
      <top style="medium">
        <color rgb="FF999999"/>
      </top>
      <bottom style="medium">
        <color rgb="FF999999"/>
      </bottom>
      <diagonal/>
    </border>
    <border>
      <left/>
      <right/>
      <top style="medium">
        <color rgb="FF999999"/>
      </top>
      <bottom style="medium">
        <color rgb="FF999999"/>
      </bottom>
      <diagonal/>
    </border>
    <border>
      <left/>
      <right style="medium">
        <color rgb="FF999999"/>
      </right>
      <top style="medium">
        <color rgb="FF999999"/>
      </top>
      <bottom style="medium">
        <color rgb="FF999999"/>
      </bottom>
      <diagonal/>
    </border>
    <border>
      <left style="medium">
        <color rgb="FF999999"/>
      </left>
      <right/>
      <top/>
      <bottom style="medium">
        <color rgb="FF999999"/>
      </bottom>
      <diagonal/>
    </border>
    <border>
      <left/>
      <right/>
      <top style="medium">
        <color rgb="FF999999"/>
      </top>
      <bottom style="medium">
        <color theme="0" tint="-0.499984740745262"/>
      </bottom>
      <diagonal/>
    </border>
    <border>
      <left/>
      <right style="medium">
        <color rgb="FF999999"/>
      </right>
      <top style="medium">
        <color rgb="FF999999"/>
      </top>
      <bottom style="medium">
        <color theme="0" tint="-0.499984740745262"/>
      </bottom>
      <diagonal/>
    </border>
    <border>
      <left style="medium">
        <color rgb="FF999999"/>
      </left>
      <right/>
      <top style="medium">
        <color rgb="FF999999"/>
      </top>
      <bottom/>
      <diagonal/>
    </border>
    <border>
      <left/>
      <right/>
      <top style="medium">
        <color rgb="FF999999"/>
      </top>
      <bottom/>
      <diagonal/>
    </border>
    <border>
      <left style="medium">
        <color theme="0" tint="-0.34998626667073579"/>
      </left>
      <right/>
      <top style="medium">
        <color rgb="FF999999"/>
      </top>
      <bottom style="medium">
        <color rgb="FF999999"/>
      </bottom>
      <diagonal/>
    </border>
    <border>
      <left/>
      <right style="medium">
        <color rgb="FF999999"/>
      </right>
      <top style="medium">
        <color rgb="FF999999"/>
      </top>
      <bottom/>
      <diagonal/>
    </border>
    <border>
      <left/>
      <right style="medium">
        <color rgb="FF999999"/>
      </right>
      <top/>
      <bottom style="medium">
        <color rgb="FF999999"/>
      </bottom>
      <diagonal/>
    </border>
    <border>
      <left/>
      <right style="medium">
        <color theme="0" tint="-0.34998626667073579"/>
      </right>
      <top style="medium">
        <color rgb="FF999999"/>
      </top>
      <bottom style="medium">
        <color rgb="FF999999"/>
      </bottom>
      <diagonal/>
    </border>
    <border>
      <left/>
      <right/>
      <top style="medium">
        <color rgb="FF999999"/>
      </top>
      <bottom style="medium">
        <color theme="0" tint="-0.34998626667073579"/>
      </bottom>
      <diagonal/>
    </border>
    <border>
      <left/>
      <right style="medium">
        <color rgb="FF999999"/>
      </right>
      <top style="medium">
        <color rgb="FF999999"/>
      </top>
      <bottom style="medium">
        <color theme="0" tint="-0.34998626667073579"/>
      </bottom>
      <diagonal/>
    </border>
    <border>
      <left/>
      <right/>
      <top style="medium">
        <color theme="0" tint="-0.34998626667073579"/>
      </top>
      <bottom style="medium">
        <color theme="0" tint="-0.34998626667073579"/>
      </bottom>
      <diagonal/>
    </border>
    <border>
      <left/>
      <right style="medium">
        <color rgb="FF999999"/>
      </right>
      <top style="medium">
        <color theme="0" tint="-0.34998626667073579"/>
      </top>
      <bottom style="medium">
        <color theme="0" tint="-0.34998626667073579"/>
      </bottom>
      <diagonal/>
    </border>
    <border>
      <left style="medium">
        <color rgb="FF999999"/>
      </left>
      <right/>
      <top/>
      <bottom style="medium">
        <color theme="0" tint="-0.34998626667073579"/>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style="medium">
        <color rgb="FF999999"/>
      </right>
      <top/>
      <bottom style="medium">
        <color theme="0" tint="-0.34998626667073579"/>
      </bottom>
      <diagonal/>
    </border>
    <border>
      <left style="medium">
        <color rgb="FF99999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diagonal/>
    </border>
    <border>
      <left style="medium">
        <color rgb="FF999999"/>
      </left>
      <right/>
      <top/>
      <bottom/>
      <diagonal/>
    </border>
    <border>
      <left/>
      <right style="medium">
        <color rgb="FF999999"/>
      </right>
      <top/>
      <bottom/>
      <diagonal/>
    </border>
    <border>
      <left/>
      <right style="medium">
        <color theme="0" tint="-0.34998626667073579"/>
      </right>
      <top/>
      <bottom/>
      <diagonal/>
    </border>
    <border>
      <left style="medium">
        <color theme="0" tint="-0.34998626667073579"/>
      </left>
      <right/>
      <top style="medium">
        <color rgb="FF999999"/>
      </top>
      <bottom style="medium">
        <color theme="0" tint="-0.34998626667073579"/>
      </bottom>
      <diagonal/>
    </border>
    <border>
      <left/>
      <right style="medium">
        <color theme="0" tint="-0.34998626667073579"/>
      </right>
      <top style="medium">
        <color rgb="FF999999"/>
      </top>
      <bottom style="medium">
        <color theme="0" tint="-0.34998626667073579"/>
      </bottom>
      <diagonal/>
    </border>
    <border>
      <left/>
      <right/>
      <top style="thin">
        <color indexed="64"/>
      </top>
      <bottom/>
      <diagonal/>
    </border>
    <border>
      <left/>
      <right style="medium">
        <color theme="0" tint="-0.34998626667073579"/>
      </right>
      <top/>
      <bottom style="medium">
        <color theme="0" tint="-0.34998626667073579"/>
      </bottom>
      <diagonal/>
    </border>
    <border>
      <left style="medium">
        <color rgb="FF999999"/>
      </left>
      <right/>
      <top style="medium">
        <color theme="0" tint="-0.34998626667073579"/>
      </top>
      <bottom style="medium">
        <color rgb="FF999999"/>
      </bottom>
      <diagonal/>
    </border>
    <border>
      <left/>
      <right/>
      <top style="medium">
        <color theme="0" tint="-0.34998626667073579"/>
      </top>
      <bottom style="medium">
        <color rgb="FF999999"/>
      </bottom>
      <diagonal/>
    </border>
    <border>
      <left/>
      <right style="medium">
        <color rgb="FF999999"/>
      </right>
      <top style="medium">
        <color theme="0" tint="-0.34998626667073579"/>
      </top>
      <bottom style="medium">
        <color rgb="FF999999"/>
      </bottom>
      <diagonal/>
    </border>
    <border>
      <left style="medium">
        <color theme="0" tint="-0.34998626667073579"/>
      </left>
      <right/>
      <top style="medium">
        <color theme="0" tint="-0.34998626667073579"/>
      </top>
      <bottom style="medium">
        <color theme="0" tint="-0.34998626667073579"/>
      </bottom>
      <diagonal/>
    </border>
    <border>
      <left/>
      <right style="medium">
        <color theme="0" tint="-0.499984740745262"/>
      </right>
      <top style="medium">
        <color rgb="FF999999"/>
      </top>
      <bottom/>
      <diagonal/>
    </border>
    <border>
      <left/>
      <right style="medium">
        <color theme="0" tint="-0.499984740745262"/>
      </right>
      <top/>
      <bottom/>
      <diagonal/>
    </border>
    <border>
      <left/>
      <right style="medium">
        <color theme="0" tint="-0.499984740745262"/>
      </right>
      <top/>
      <bottom style="medium">
        <color rgb="FF999999"/>
      </bottom>
      <diagonal/>
    </border>
    <border>
      <left/>
      <right style="medium">
        <color rgb="FF999999"/>
      </right>
      <top style="medium">
        <color theme="0" tint="-0.499984740745262"/>
      </top>
      <bottom style="medium">
        <color theme="0" tint="-0.499984740745262"/>
      </bottom>
      <diagonal/>
    </border>
    <border>
      <left/>
      <right style="medium">
        <color theme="0" tint="-0.34998626667073579"/>
      </right>
      <top style="medium">
        <color rgb="FF999999"/>
      </top>
      <bottom/>
      <diagonal/>
    </border>
    <border>
      <left/>
      <right style="medium">
        <color rgb="FF999999"/>
      </right>
      <top style="medium">
        <color theme="0" tint="-0.34998626667073579"/>
      </top>
      <bottom/>
      <diagonal/>
    </border>
    <border>
      <left/>
      <right/>
      <top/>
      <bottom style="thin">
        <color indexed="64"/>
      </bottom>
      <diagonal/>
    </border>
    <border>
      <left style="medium">
        <color rgb="FF999999"/>
      </left>
      <right/>
      <top style="medium">
        <color theme="0" tint="-0.34998626667073579"/>
      </top>
      <bottom/>
      <diagonal/>
    </border>
    <border>
      <left/>
      <right/>
      <top style="medium">
        <color theme="0" tint="-0.499984740745262"/>
      </top>
      <bottom/>
      <diagonal/>
    </border>
    <border>
      <left/>
      <right style="medium">
        <color rgb="FF999999"/>
      </right>
      <top style="medium">
        <color theme="0" tint="-0.499984740745262"/>
      </top>
      <bottom/>
      <diagonal/>
    </border>
  </borders>
  <cellStyleXfs count="2">
    <xf numFmtId="0" fontId="0" fillId="0" borderId="0"/>
    <xf numFmtId="44" fontId="1" fillId="0" borderId="0" applyFont="0" applyFill="0" applyBorder="0" applyAlignment="0" applyProtection="0"/>
  </cellStyleXfs>
  <cellXfs count="193">
    <xf numFmtId="0" fontId="0" fillId="0" borderId="0" xfId="0"/>
    <xf numFmtId="0" fontId="0" fillId="0" borderId="0" xfId="0" applyProtection="1">
      <protection hidden="1"/>
    </xf>
    <xf numFmtId="0" fontId="3" fillId="0" borderId="0" xfId="0" applyFont="1" applyAlignment="1" applyProtection="1">
      <alignment vertical="center"/>
      <protection hidden="1"/>
    </xf>
    <xf numFmtId="0" fontId="0" fillId="2" borderId="0" xfId="0" applyFill="1" applyProtection="1">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6" fillId="3" borderId="1"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protection hidden="1"/>
    </xf>
    <xf numFmtId="0" fontId="7" fillId="3" borderId="3" xfId="0" applyFont="1" applyFill="1" applyBorder="1" applyAlignment="1" applyProtection="1">
      <alignment horizontal="left" vertical="center"/>
      <protection hidden="1"/>
    </xf>
    <xf numFmtId="0" fontId="3" fillId="0" borderId="7" xfId="0" applyFont="1" applyBorder="1" applyAlignment="1" applyProtection="1">
      <alignment vertical="center"/>
      <protection hidden="1"/>
    </xf>
    <xf numFmtId="0" fontId="0" fillId="0" borderId="7" xfId="0" applyBorder="1" applyProtection="1">
      <protection hidden="1"/>
    </xf>
    <xf numFmtId="0" fontId="10" fillId="0" borderId="0" xfId="0" applyFont="1" applyAlignment="1" applyProtection="1">
      <alignment horizontal="center" vertical="center" wrapText="1"/>
      <protection hidden="1"/>
    </xf>
    <xf numFmtId="0" fontId="12" fillId="0" borderId="20" xfId="0" applyFont="1" applyBorder="1" applyAlignment="1" applyProtection="1">
      <alignment vertical="center" wrapText="1"/>
      <protection hidden="1"/>
    </xf>
    <xf numFmtId="0" fontId="12" fillId="0" borderId="21" xfId="0" applyFont="1" applyBorder="1" applyAlignment="1" applyProtection="1">
      <alignment vertical="center" wrapText="1"/>
      <protection hidden="1"/>
    </xf>
    <xf numFmtId="44" fontId="3" fillId="0" borderId="0" xfId="1" applyFont="1" applyBorder="1" applyAlignment="1" applyProtection="1">
      <alignment vertical="center" wrapText="1"/>
      <protection locked="0"/>
    </xf>
    <xf numFmtId="0" fontId="3" fillId="0" borderId="7" xfId="0" applyFont="1" applyBorder="1" applyAlignment="1" applyProtection="1">
      <alignment horizontal="left" vertical="center"/>
      <protection hidden="1"/>
    </xf>
    <xf numFmtId="0" fontId="0" fillId="0" borderId="35" xfId="0" applyBorder="1" applyProtection="1">
      <protection hidden="1"/>
    </xf>
    <xf numFmtId="0" fontId="12" fillId="3" borderId="0" xfId="0" applyFont="1" applyFill="1" applyAlignment="1" applyProtection="1">
      <alignment vertical="center"/>
      <protection hidden="1"/>
    </xf>
    <xf numFmtId="0" fontId="18" fillId="3" borderId="0" xfId="0" applyFont="1" applyFill="1" applyAlignment="1" applyProtection="1">
      <alignment horizontal="right" vertical="center"/>
      <protection hidden="1"/>
    </xf>
    <xf numFmtId="0" fontId="18" fillId="3" borderId="35" xfId="0" applyFont="1" applyFill="1" applyBorder="1" applyAlignment="1" applyProtection="1">
      <alignment horizontal="right" vertical="center"/>
      <protection hidden="1"/>
    </xf>
    <xf numFmtId="0" fontId="11" fillId="3" borderId="0" xfId="0" applyFont="1" applyFill="1" applyAlignment="1" applyProtection="1">
      <alignment horizontal="right" vertical="center"/>
      <protection hidden="1"/>
    </xf>
    <xf numFmtId="0" fontId="6" fillId="3" borderId="0" xfId="0" applyFont="1" applyFill="1" applyAlignment="1" applyProtection="1">
      <alignment vertical="center"/>
      <protection hidden="1"/>
    </xf>
    <xf numFmtId="0" fontId="20" fillId="0" borderId="0" xfId="0" applyFont="1" applyProtection="1">
      <protection hidden="1"/>
    </xf>
    <xf numFmtId="0" fontId="12" fillId="3" borderId="0" xfId="0" applyFont="1" applyFill="1" applyAlignment="1" applyProtection="1">
      <alignment horizontal="left" vertical="center"/>
      <protection hidden="1"/>
    </xf>
    <xf numFmtId="0" fontId="6" fillId="3" borderId="0" xfId="0" applyFont="1" applyFill="1" applyAlignment="1" applyProtection="1">
      <alignment horizontal="left" vertical="center"/>
      <protection hidden="1"/>
    </xf>
    <xf numFmtId="0" fontId="6"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vertical="center"/>
      <protection hidden="1"/>
    </xf>
    <xf numFmtId="0" fontId="0" fillId="0" borderId="34" xfId="0" applyBorder="1" applyProtection="1">
      <protection hidden="1"/>
    </xf>
    <xf numFmtId="0" fontId="22" fillId="3" borderId="18" xfId="0" applyFont="1" applyFill="1" applyBorder="1" applyAlignment="1" applyProtection="1">
      <alignment vertical="center" wrapText="1"/>
      <protection hidden="1"/>
    </xf>
    <xf numFmtId="0" fontId="0" fillId="0" borderId="30" xfId="0" applyBorder="1" applyProtection="1">
      <protection hidden="1"/>
    </xf>
    <xf numFmtId="0" fontId="22" fillId="3" borderId="30" xfId="0" applyFont="1" applyFill="1" applyBorder="1" applyAlignment="1" applyProtection="1">
      <alignment vertical="center" wrapText="1"/>
      <protection hidden="1"/>
    </xf>
    <xf numFmtId="0" fontId="0" fillId="0" borderId="41" xfId="0" applyBorder="1" applyProtection="1">
      <protection hidden="1"/>
    </xf>
    <xf numFmtId="0" fontId="3" fillId="3" borderId="15" xfId="0" applyFont="1" applyFill="1" applyBorder="1" applyAlignment="1" applyProtection="1">
      <alignment vertical="center" wrapText="1"/>
      <protection hidden="1"/>
    </xf>
    <xf numFmtId="0" fontId="3" fillId="3" borderId="44" xfId="0" applyFont="1" applyFill="1" applyBorder="1" applyAlignment="1" applyProtection="1">
      <alignment vertical="center" wrapText="1"/>
      <protection hidden="1"/>
    </xf>
    <xf numFmtId="0" fontId="0" fillId="3" borderId="33" xfId="0" applyFill="1" applyBorder="1" applyProtection="1">
      <protection hidden="1"/>
    </xf>
    <xf numFmtId="0" fontId="0" fillId="3" borderId="0" xfId="0" applyFill="1" applyProtection="1">
      <protection hidden="1"/>
    </xf>
    <xf numFmtId="0" fontId="0" fillId="3" borderId="45" xfId="0" applyFill="1" applyBorder="1" applyProtection="1">
      <protection hidden="1"/>
    </xf>
    <xf numFmtId="0" fontId="3" fillId="3" borderId="7" xfId="0" applyFont="1" applyFill="1" applyBorder="1" applyAlignment="1" applyProtection="1">
      <alignment horizontal="right" vertical="center" wrapText="1"/>
      <protection hidden="1"/>
    </xf>
    <xf numFmtId="0" fontId="3" fillId="3" borderId="46"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12" fillId="3" borderId="25" xfId="0" applyFont="1" applyFill="1" applyBorder="1" applyAlignment="1" applyProtection="1">
      <alignment horizontal="right" vertical="center"/>
      <protection hidden="1"/>
    </xf>
    <xf numFmtId="0" fontId="3" fillId="3" borderId="0" xfId="0" applyFont="1" applyFill="1" applyAlignment="1" applyProtection="1">
      <alignment horizontal="left" vertical="center" wrapText="1"/>
      <protection hidden="1"/>
    </xf>
    <xf numFmtId="0" fontId="12" fillId="3" borderId="0" xfId="0" applyFont="1" applyFill="1" applyAlignment="1" applyProtection="1">
      <alignment horizontal="right" vertical="center"/>
      <protection hidden="1"/>
    </xf>
    <xf numFmtId="0" fontId="19" fillId="3" borderId="0" xfId="0" applyFont="1" applyFill="1" applyAlignment="1" applyProtection="1">
      <alignment horizontal="right" vertical="center"/>
      <protection hidden="1"/>
    </xf>
    <xf numFmtId="0" fontId="12" fillId="3" borderId="22" xfId="0" applyFont="1" applyFill="1" applyBorder="1" applyAlignment="1" applyProtection="1">
      <alignment horizontal="left" vertical="center" wrapText="1"/>
      <protection hidden="1"/>
    </xf>
    <xf numFmtId="0" fontId="21" fillId="0" borderId="0" xfId="0" applyFont="1" applyFill="1" applyAlignment="1" applyProtection="1">
      <alignment horizontal="center" vertical="center" wrapText="1"/>
      <protection hidden="1"/>
    </xf>
    <xf numFmtId="0" fontId="3" fillId="0" borderId="1" xfId="0" applyFont="1" applyBorder="1" applyAlignment="1" applyProtection="1">
      <alignment horizontal="left" vertical="center" wrapText="1" indent="1"/>
      <protection locked="0" hidden="1"/>
    </xf>
    <xf numFmtId="0" fontId="3" fillId="0" borderId="2" xfId="0" applyFont="1" applyBorder="1" applyAlignment="1" applyProtection="1">
      <alignment horizontal="left" vertical="center" wrapText="1" indent="1"/>
      <protection locked="0" hidden="1"/>
    </xf>
    <xf numFmtId="0" fontId="3" fillId="0" borderId="3" xfId="0" applyFont="1" applyBorder="1" applyAlignment="1" applyProtection="1">
      <alignment horizontal="left" vertical="center" wrapText="1" indent="1"/>
      <protection locked="0" hidden="1"/>
    </xf>
    <xf numFmtId="0" fontId="8" fillId="4" borderId="0" xfId="0" applyFont="1" applyFill="1" applyAlignment="1" applyProtection="1">
      <alignment horizontal="center" vertical="center" wrapText="1"/>
      <protection hidden="1"/>
    </xf>
    <xf numFmtId="0" fontId="9" fillId="2" borderId="1" xfId="0" applyFont="1" applyFill="1" applyBorder="1" applyAlignment="1" applyProtection="1">
      <alignment horizontal="left" vertical="center" wrapText="1" indent="1"/>
      <protection locked="0" hidden="1"/>
    </xf>
    <xf numFmtId="0" fontId="9" fillId="2" borderId="2" xfId="0" applyFont="1" applyFill="1" applyBorder="1" applyAlignment="1" applyProtection="1">
      <alignment horizontal="left" vertical="center" wrapText="1" indent="1"/>
      <protection locked="0" hidden="1"/>
    </xf>
    <xf numFmtId="0" fontId="9" fillId="2" borderId="3" xfId="0" applyFont="1" applyFill="1" applyBorder="1" applyAlignment="1" applyProtection="1">
      <alignment horizontal="left" vertical="center" wrapText="1" indent="1"/>
      <protection locked="0" hidden="1"/>
    </xf>
    <xf numFmtId="5" fontId="9" fillId="2" borderId="1" xfId="1" applyNumberFormat="1" applyFont="1" applyFill="1" applyBorder="1" applyAlignment="1" applyProtection="1">
      <alignment horizontal="left" vertical="center" wrapText="1" indent="1"/>
      <protection hidden="1"/>
    </xf>
    <xf numFmtId="5" fontId="9" fillId="2" borderId="2" xfId="1" applyNumberFormat="1" applyFont="1" applyFill="1" applyBorder="1" applyAlignment="1" applyProtection="1">
      <alignment horizontal="left" vertical="center" wrapText="1" indent="1"/>
      <protection hidden="1"/>
    </xf>
    <xf numFmtId="5" fontId="9" fillId="2" borderId="3" xfId="1" applyNumberFormat="1" applyFont="1" applyFill="1" applyBorder="1" applyAlignment="1" applyProtection="1">
      <alignment horizontal="left" vertical="center" wrapText="1" indent="1"/>
      <protection hidden="1"/>
    </xf>
    <xf numFmtId="14" fontId="9" fillId="2" borderId="1" xfId="0" applyNumberFormat="1" applyFont="1" applyFill="1" applyBorder="1" applyAlignment="1" applyProtection="1">
      <alignment horizontal="left" vertical="center" wrapText="1" indent="1"/>
      <protection locked="0"/>
    </xf>
    <xf numFmtId="14" fontId="9" fillId="2" borderId="2" xfId="0" applyNumberFormat="1" applyFont="1" applyFill="1" applyBorder="1" applyAlignment="1" applyProtection="1">
      <alignment horizontal="left" vertical="center" wrapText="1" indent="1"/>
      <protection locked="0"/>
    </xf>
    <xf numFmtId="14" fontId="9" fillId="2" borderId="3" xfId="0" applyNumberFormat="1" applyFont="1" applyFill="1" applyBorder="1" applyAlignment="1" applyProtection="1">
      <alignment horizontal="left" vertical="center" wrapText="1" indent="1"/>
      <protection locked="0"/>
    </xf>
    <xf numFmtId="0" fontId="3" fillId="3" borderId="4"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justify" vertical="center" wrapText="1"/>
      <protection hidden="1"/>
    </xf>
    <xf numFmtId="0" fontId="3" fillId="3" borderId="6" xfId="0" applyFont="1" applyFill="1" applyBorder="1" applyAlignment="1" applyProtection="1">
      <alignment horizontal="justify" vertical="center" wrapText="1"/>
      <protection hidden="1"/>
    </xf>
    <xf numFmtId="0" fontId="12" fillId="3" borderId="8" xfId="0" applyFont="1" applyFill="1" applyBorder="1" applyAlignment="1" applyProtection="1">
      <alignment horizontal="left" vertical="center"/>
      <protection hidden="1"/>
    </xf>
    <xf numFmtId="0" fontId="12" fillId="3" borderId="9" xfId="0" applyFont="1" applyFill="1" applyBorder="1" applyAlignment="1" applyProtection="1">
      <alignment horizontal="left" vertical="center"/>
      <protection hidden="1"/>
    </xf>
    <xf numFmtId="0" fontId="3"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12" fillId="3" borderId="8" xfId="0" applyFont="1" applyFill="1" applyBorder="1" applyAlignment="1" applyProtection="1">
      <alignment horizontal="left" vertical="center" wrapText="1"/>
      <protection hidden="1"/>
    </xf>
    <xf numFmtId="0" fontId="12" fillId="3" borderId="9" xfId="0" applyFont="1" applyFill="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locked="0" hidden="1"/>
    </xf>
    <xf numFmtId="0" fontId="3" fillId="0" borderId="10" xfId="0" applyFont="1" applyBorder="1" applyAlignment="1" applyProtection="1">
      <alignment horizontal="left" vertical="center" wrapText="1"/>
      <protection locked="0" hidden="1"/>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11" fillId="5" borderId="8" xfId="0"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2" fillId="3" borderId="8" xfId="0" applyFont="1" applyFill="1" applyBorder="1" applyAlignment="1" applyProtection="1">
      <alignment vertical="center"/>
      <protection hidden="1"/>
    </xf>
    <xf numFmtId="0" fontId="12" fillId="3" borderId="9" xfId="0" applyFont="1" applyFill="1" applyBorder="1" applyAlignment="1" applyProtection="1">
      <alignment vertical="center"/>
      <protection hidden="1"/>
    </xf>
    <xf numFmtId="164" fontId="3" fillId="0" borderId="9" xfId="0" applyNumberFormat="1" applyFont="1" applyBorder="1" applyAlignment="1" applyProtection="1">
      <alignment horizontal="left" vertical="center" wrapText="1"/>
      <protection locked="0" hidden="1"/>
    </xf>
    <xf numFmtId="164" fontId="3" fillId="0" borderId="10" xfId="0" applyNumberFormat="1" applyFont="1" applyBorder="1" applyAlignment="1" applyProtection="1">
      <alignment horizontal="left" vertical="center" wrapText="1"/>
      <protection locked="0" hidden="1"/>
    </xf>
    <xf numFmtId="0" fontId="12" fillId="3" borderId="14" xfId="0" applyFont="1" applyFill="1" applyBorder="1" applyAlignment="1" applyProtection="1">
      <alignment horizontal="left" vertical="center" wrapText="1"/>
      <protection hidden="1"/>
    </xf>
    <xf numFmtId="0" fontId="12" fillId="3" borderId="15" xfId="0" applyFont="1" applyFill="1" applyBorder="1" applyAlignment="1" applyProtection="1">
      <alignment horizontal="left" vertical="center" wrapText="1"/>
      <protection hidden="1"/>
    </xf>
    <xf numFmtId="0" fontId="12" fillId="3" borderId="11" xfId="0" applyFont="1" applyFill="1" applyBorder="1" applyAlignment="1" applyProtection="1">
      <alignment horizontal="left" vertical="center" wrapText="1"/>
      <protection hidden="1"/>
    </xf>
    <xf numFmtId="0" fontId="12" fillId="3" borderId="7" xfId="0" applyFont="1" applyFill="1" applyBorder="1" applyAlignment="1" applyProtection="1">
      <alignment horizontal="left" vertical="center" wrapText="1"/>
      <protection hidden="1"/>
    </xf>
    <xf numFmtId="0" fontId="3" fillId="0" borderId="1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12" fillId="3" borderId="16" xfId="0" applyFont="1" applyFill="1" applyBorder="1" applyAlignment="1" applyProtection="1">
      <alignment horizontal="left" vertical="center"/>
      <protection hidden="1"/>
    </xf>
    <xf numFmtId="0" fontId="3" fillId="2" borderId="9" xfId="0" applyFont="1" applyFill="1" applyBorder="1" applyAlignment="1" applyProtection="1">
      <alignment horizontal="center" vertical="center"/>
      <protection locked="0" hidden="1"/>
    </xf>
    <xf numFmtId="0" fontId="3" fillId="2" borderId="19" xfId="0" applyFont="1" applyFill="1" applyBorder="1" applyAlignment="1" applyProtection="1">
      <alignment horizontal="center" vertical="center"/>
      <protection locked="0" hidden="1"/>
    </xf>
    <xf numFmtId="0" fontId="3" fillId="0" borderId="5" xfId="0" applyFont="1" applyBorder="1" applyAlignment="1" applyProtection="1">
      <alignment horizontal="left" vertical="center" wrapText="1"/>
      <protection locked="0"/>
    </xf>
    <xf numFmtId="0" fontId="3" fillId="0" borderId="47" xfId="0" applyFont="1" applyBorder="1" applyAlignment="1" applyProtection="1">
      <alignment horizontal="left" vertical="center" wrapText="1"/>
      <protection locked="0"/>
    </xf>
    <xf numFmtId="0" fontId="3" fillId="0" borderId="52" xfId="0" applyFont="1" applyBorder="1" applyAlignment="1" applyProtection="1">
      <alignment horizontal="left" vertical="center" wrapText="1"/>
      <protection locked="0"/>
    </xf>
    <xf numFmtId="0" fontId="3" fillId="0" borderId="53" xfId="0" applyFont="1" applyBorder="1" applyAlignment="1" applyProtection="1">
      <alignment horizontal="left" vertical="center" wrapText="1"/>
      <protection locked="0"/>
    </xf>
    <xf numFmtId="0" fontId="15" fillId="4" borderId="0" xfId="0" applyFont="1" applyFill="1" applyAlignment="1" applyProtection="1">
      <alignment horizontal="center" wrapText="1"/>
      <protection hidden="1"/>
    </xf>
    <xf numFmtId="0" fontId="16" fillId="3" borderId="14" xfId="0" applyFont="1" applyFill="1" applyBorder="1" applyAlignment="1" applyProtection="1">
      <alignment vertical="center" wrapText="1"/>
      <protection hidden="1"/>
    </xf>
    <xf numFmtId="0" fontId="16" fillId="3" borderId="15" xfId="0" applyFont="1" applyFill="1" applyBorder="1" applyAlignment="1" applyProtection="1">
      <alignment vertical="center" wrapText="1"/>
      <protection hidden="1"/>
    </xf>
    <xf numFmtId="0" fontId="16" fillId="3" borderId="17" xfId="0" applyFont="1" applyFill="1" applyBorder="1" applyAlignment="1" applyProtection="1">
      <alignment vertical="center" wrapText="1"/>
      <protection hidden="1"/>
    </xf>
    <xf numFmtId="14" fontId="3" fillId="0" borderId="22" xfId="0" applyNumberFormat="1" applyFont="1" applyBorder="1" applyAlignment="1" applyProtection="1">
      <alignment horizontal="left" vertical="center" wrapText="1"/>
      <protection locked="0" hidden="1"/>
    </xf>
    <xf numFmtId="14" fontId="3" fillId="0" borderId="23" xfId="0" applyNumberFormat="1" applyFont="1" applyBorder="1" applyAlignment="1" applyProtection="1">
      <alignment horizontal="left" vertical="center" wrapText="1"/>
      <protection locked="0" hidden="1"/>
    </xf>
    <xf numFmtId="0" fontId="12" fillId="3" borderId="24" xfId="0" applyFont="1" applyFill="1" applyBorder="1" applyAlignment="1" applyProtection="1">
      <alignment horizontal="left" vertical="center" wrapText="1"/>
      <protection hidden="1"/>
    </xf>
    <xf numFmtId="0" fontId="12" fillId="3" borderId="25" xfId="0" applyFont="1" applyFill="1" applyBorder="1" applyAlignment="1" applyProtection="1">
      <alignment horizontal="left" vertical="center" wrapText="1"/>
      <protection hidden="1"/>
    </xf>
    <xf numFmtId="44" fontId="3" fillId="0" borderId="7" xfId="1" applyFont="1" applyBorder="1" applyAlignment="1" applyProtection="1">
      <alignment horizontal="left" vertical="center" wrapText="1"/>
      <protection locked="0" hidden="1"/>
    </xf>
    <xf numFmtId="44" fontId="3" fillId="0" borderId="18" xfId="1" applyFont="1" applyBorder="1" applyAlignment="1" applyProtection="1">
      <alignment horizontal="left" vertical="center" wrapText="1"/>
      <protection locked="0" hidden="1"/>
    </xf>
    <xf numFmtId="0" fontId="12" fillId="3" borderId="26" xfId="0" applyFont="1" applyFill="1" applyBorder="1" applyAlignment="1" applyProtection="1">
      <alignment horizontal="left" vertical="center" wrapText="1"/>
      <protection hidden="1"/>
    </xf>
    <xf numFmtId="0" fontId="12" fillId="3" borderId="27" xfId="0" applyFont="1" applyFill="1" applyBorder="1" applyAlignment="1" applyProtection="1">
      <alignment horizontal="left" vertical="center" wrapText="1"/>
      <protection hidden="1"/>
    </xf>
    <xf numFmtId="0" fontId="12" fillId="3" borderId="32" xfId="0" applyFont="1" applyFill="1" applyBorder="1" applyAlignment="1" applyProtection="1">
      <alignment horizontal="left" vertical="center" wrapText="1"/>
      <protection hidden="1"/>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30" xfId="0" applyFont="1" applyBorder="1" applyAlignment="1" applyProtection="1">
      <alignment horizontal="left" vertical="center" wrapText="1"/>
      <protection locked="0"/>
    </xf>
    <xf numFmtId="0" fontId="12" fillId="3" borderId="51" xfId="0" applyFont="1" applyFill="1" applyBorder="1" applyAlignment="1" applyProtection="1">
      <alignment horizontal="left" vertical="center" wrapText="1"/>
      <protection hidden="1"/>
    </xf>
    <xf numFmtId="0" fontId="12" fillId="3" borderId="49" xfId="0" applyFont="1" applyFill="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locked="0"/>
    </xf>
    <xf numFmtId="0" fontId="12" fillId="3" borderId="26" xfId="0" applyFont="1" applyFill="1" applyBorder="1" applyAlignment="1" applyProtection="1">
      <alignment horizontal="center" vertical="center" wrapText="1"/>
      <protection hidden="1"/>
    </xf>
    <xf numFmtId="0" fontId="12" fillId="3" borderId="27" xfId="0" applyFont="1" applyFill="1" applyBorder="1" applyAlignment="1" applyProtection="1">
      <alignment horizontal="center" vertical="center" wrapText="1"/>
      <protection hidden="1"/>
    </xf>
    <xf numFmtId="0" fontId="12" fillId="3" borderId="29" xfId="0" applyFont="1" applyFill="1" applyBorder="1" applyAlignment="1" applyProtection="1">
      <alignment horizontal="center" vertical="center" wrapText="1"/>
      <protection hidden="1"/>
    </xf>
    <xf numFmtId="0" fontId="12" fillId="3" borderId="25" xfId="0" applyFont="1" applyFill="1" applyBorder="1" applyAlignment="1" applyProtection="1">
      <alignment horizontal="center" vertical="center" wrapText="1"/>
      <protection hidden="1"/>
    </xf>
    <xf numFmtId="44" fontId="3" fillId="0" borderId="15" xfId="1" applyFont="1" applyBorder="1" applyAlignment="1" applyProtection="1">
      <alignment horizontal="left" vertical="center" wrapText="1"/>
      <protection locked="0"/>
    </xf>
    <xf numFmtId="44" fontId="3" fillId="0" borderId="17" xfId="1" applyFont="1" applyBorder="1" applyAlignment="1" applyProtection="1">
      <alignment horizontal="left" vertical="center" wrapText="1"/>
      <protection locked="0"/>
    </xf>
    <xf numFmtId="44" fontId="3" fillId="0" borderId="25" xfId="1" applyFont="1" applyBorder="1" applyAlignment="1" applyProtection="1">
      <alignment horizontal="left" vertical="center" wrapText="1"/>
      <protection locked="0"/>
    </xf>
    <xf numFmtId="44" fontId="3" fillId="0" borderId="30" xfId="1" applyFont="1" applyBorder="1" applyAlignment="1" applyProtection="1">
      <alignment horizontal="left" vertical="center" wrapText="1"/>
      <protection locked="0"/>
    </xf>
    <xf numFmtId="44" fontId="3" fillId="0" borderId="22" xfId="1" applyFont="1" applyBorder="1" applyAlignment="1" applyProtection="1">
      <alignment horizontal="left" vertical="center" wrapText="1"/>
      <protection locked="0"/>
    </xf>
    <xf numFmtId="44" fontId="3" fillId="0" borderId="28" xfId="1" applyFont="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hidden="1"/>
    </xf>
    <xf numFmtId="0" fontId="12" fillId="3" borderId="22" xfId="0" applyFont="1" applyFill="1" applyBorder="1" applyAlignment="1" applyProtection="1">
      <alignment horizontal="left" vertical="center" wrapText="1"/>
      <protection hidden="1"/>
    </xf>
    <xf numFmtId="14" fontId="3" fillId="0" borderId="22" xfId="0" applyNumberFormat="1" applyFont="1" applyBorder="1" applyAlignment="1">
      <alignment horizontal="center" vertical="center" wrapText="1"/>
    </xf>
    <xf numFmtId="14" fontId="3" fillId="0" borderId="23" xfId="0" applyNumberFormat="1" applyFont="1" applyBorder="1" applyAlignment="1">
      <alignment horizontal="center" vertical="center" wrapText="1"/>
    </xf>
    <xf numFmtId="0" fontId="12" fillId="3" borderId="0" xfId="0" applyFont="1" applyFill="1" applyAlignment="1" applyProtection="1">
      <alignment horizontal="right" vertical="center"/>
      <protection hidden="1"/>
    </xf>
    <xf numFmtId="0" fontId="12" fillId="3" borderId="35" xfId="0" applyFont="1" applyFill="1" applyBorder="1" applyAlignment="1" applyProtection="1">
      <alignment horizontal="right" vertical="center"/>
      <protection hidden="1"/>
    </xf>
    <xf numFmtId="5" fontId="12" fillId="3" borderId="0" xfId="0" applyNumberFormat="1" applyFont="1" applyFill="1" applyAlignment="1" applyProtection="1">
      <alignment horizontal="right" vertical="center"/>
      <protection hidden="1"/>
    </xf>
    <xf numFmtId="0" fontId="12" fillId="3" borderId="17" xfId="0" applyFont="1" applyFill="1" applyBorder="1" applyAlignment="1" applyProtection="1">
      <alignment horizontal="left" vertical="center" wrapText="1"/>
      <protection hidden="1"/>
    </xf>
    <xf numFmtId="0" fontId="11" fillId="5" borderId="36" xfId="0" applyFont="1" applyFill="1" applyBorder="1" applyAlignment="1" applyProtection="1">
      <alignment horizontal="center" vertical="center" wrapText="1"/>
      <protection hidden="1"/>
    </xf>
    <xf numFmtId="0" fontId="11" fillId="5" borderId="20" xfId="0" applyFont="1" applyFill="1" applyBorder="1" applyAlignment="1" applyProtection="1">
      <alignment horizontal="center" vertical="center" wrapText="1"/>
      <protection hidden="1"/>
    </xf>
    <xf numFmtId="0" fontId="11" fillId="5" borderId="37" xfId="0" applyFont="1" applyFill="1" applyBorder="1" applyAlignment="1" applyProtection="1">
      <alignment horizontal="center" vertical="center" wrapText="1"/>
      <protection hidden="1"/>
    </xf>
    <xf numFmtId="0" fontId="17" fillId="2" borderId="27" xfId="0" applyFont="1" applyFill="1" applyBorder="1" applyAlignment="1" applyProtection="1">
      <alignment horizontal="center" vertical="center"/>
      <protection locked="0"/>
    </xf>
    <xf numFmtId="0" fontId="19" fillId="3" borderId="0" xfId="0" applyFont="1" applyFill="1" applyAlignment="1" applyProtection="1">
      <alignment horizontal="right" vertical="center"/>
      <protection hidden="1"/>
    </xf>
    <xf numFmtId="0" fontId="19" fillId="3" borderId="35" xfId="0" applyFont="1" applyFill="1" applyBorder="1" applyAlignment="1" applyProtection="1">
      <alignment horizontal="right" vertical="center"/>
      <protection hidden="1"/>
    </xf>
    <xf numFmtId="5" fontId="12" fillId="3" borderId="50" xfId="0" applyNumberFormat="1" applyFont="1" applyFill="1" applyBorder="1" applyAlignment="1" applyProtection="1">
      <alignment horizontal="right" vertical="center"/>
      <protection hidden="1"/>
    </xf>
    <xf numFmtId="5" fontId="12" fillId="3" borderId="38" xfId="0" applyNumberFormat="1" applyFont="1" applyFill="1" applyBorder="1" applyAlignment="1" applyProtection="1">
      <alignment horizontal="right" vertical="center"/>
      <protection hidden="1"/>
    </xf>
    <xf numFmtId="0" fontId="12" fillId="3" borderId="25" xfId="0" applyFont="1" applyFill="1" applyBorder="1" applyAlignment="1" applyProtection="1">
      <alignment horizontal="right" vertical="center"/>
      <protection hidden="1"/>
    </xf>
    <xf numFmtId="2" fontId="12" fillId="3" borderId="25" xfId="0" applyNumberFormat="1" applyFont="1" applyFill="1" applyBorder="1" applyAlignment="1" applyProtection="1">
      <alignment horizontal="right" vertical="center"/>
      <protection hidden="1"/>
    </xf>
    <xf numFmtId="2" fontId="12" fillId="3" borderId="39" xfId="0" applyNumberFormat="1" applyFont="1" applyFill="1" applyBorder="1" applyAlignment="1" applyProtection="1">
      <alignment horizontal="right" vertical="center"/>
      <protection hidden="1"/>
    </xf>
    <xf numFmtId="0" fontId="12" fillId="3" borderId="26" xfId="0" applyFont="1" applyFill="1" applyBorder="1" applyAlignment="1" applyProtection="1">
      <alignment vertical="center" wrapText="1"/>
      <protection hidden="1"/>
    </xf>
    <xf numFmtId="0" fontId="12" fillId="3" borderId="27" xfId="0" applyFont="1" applyFill="1" applyBorder="1" applyAlignment="1" applyProtection="1">
      <alignment vertical="center" wrapText="1"/>
      <protection hidden="1"/>
    </xf>
    <xf numFmtId="0" fontId="12" fillId="3" borderId="49" xfId="0" applyFont="1" applyFill="1" applyBorder="1" applyAlignment="1" applyProtection="1">
      <alignment vertical="center" wrapText="1"/>
      <protection hidden="1"/>
    </xf>
    <xf numFmtId="0" fontId="3" fillId="3" borderId="29" xfId="0" applyFont="1" applyFill="1" applyBorder="1" applyAlignment="1" applyProtection="1">
      <alignment horizontal="left" vertical="center" wrapText="1"/>
      <protection hidden="1"/>
    </xf>
    <xf numFmtId="0" fontId="3" fillId="3" borderId="25" xfId="0" applyFont="1" applyFill="1" applyBorder="1" applyAlignment="1" applyProtection="1">
      <alignment horizontal="left" vertical="center" wrapText="1"/>
      <protection hidden="1"/>
    </xf>
    <xf numFmtId="0" fontId="3" fillId="3" borderId="7" xfId="0" applyFont="1" applyFill="1" applyBorder="1" applyAlignment="1" applyProtection="1">
      <alignment horizontal="center" vertical="center" wrapText="1"/>
      <protection hidden="1"/>
    </xf>
    <xf numFmtId="0" fontId="3" fillId="3" borderId="18" xfId="0" applyFont="1" applyFill="1" applyBorder="1" applyAlignment="1" applyProtection="1">
      <alignment horizontal="center" vertical="center" wrapText="1"/>
      <protection hidden="1"/>
    </xf>
    <xf numFmtId="0" fontId="3" fillId="0" borderId="8" xfId="0" applyFont="1" applyBorder="1" applyAlignment="1" applyProtection="1">
      <alignment horizontal="left" vertical="center" wrapTex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40" xfId="0" applyFont="1" applyBorder="1" applyAlignment="1" applyProtection="1">
      <alignment horizontal="left" vertical="center" wrapText="1"/>
      <protection locked="0"/>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14" fontId="3" fillId="0" borderId="8" xfId="0" applyNumberFormat="1" applyFont="1" applyBorder="1" applyAlignment="1" applyProtection="1">
      <alignment horizontal="center" vertical="center" wrapText="1"/>
      <protection locked="0"/>
    </xf>
    <xf numFmtId="14" fontId="3" fillId="0" borderId="9" xfId="0" applyNumberFormat="1" applyFont="1" applyBorder="1" applyAlignment="1" applyProtection="1">
      <alignment horizontal="center" vertical="center" wrapText="1"/>
      <protection locked="0"/>
    </xf>
    <xf numFmtId="14" fontId="3" fillId="0" borderId="10" xfId="0" applyNumberFormat="1" applyFont="1" applyBorder="1" applyAlignment="1" applyProtection="1">
      <alignment horizontal="center" vertical="center" wrapText="1"/>
      <protection locked="0"/>
    </xf>
    <xf numFmtId="0" fontId="3" fillId="0" borderId="8"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3" fillId="0" borderId="19" xfId="0" applyFont="1" applyBorder="1" applyAlignment="1" applyProtection="1">
      <alignment horizontal="left" vertical="center" wrapText="1"/>
      <protection locked="0"/>
    </xf>
    <xf numFmtId="0" fontId="3" fillId="0" borderId="8" xfId="0" applyFont="1" applyBorder="1" applyAlignment="1" applyProtection="1">
      <alignment horizontal="left" wrapText="1"/>
      <protection locked="0"/>
    </xf>
    <xf numFmtId="0" fontId="3" fillId="0" borderId="9" xfId="0" applyFont="1" applyBorder="1" applyAlignment="1" applyProtection="1">
      <alignment horizontal="left" wrapText="1"/>
      <protection locked="0"/>
    </xf>
    <xf numFmtId="0" fontId="3" fillId="0" borderId="10" xfId="0" applyFont="1" applyBorder="1" applyAlignment="1" applyProtection="1">
      <alignment horizontal="left" wrapText="1"/>
      <protection locked="0"/>
    </xf>
    <xf numFmtId="0" fontId="12" fillId="3" borderId="14" xfId="0" applyFont="1" applyFill="1" applyBorder="1" applyAlignment="1" applyProtection="1">
      <alignment vertical="center" wrapText="1"/>
      <protection hidden="1"/>
    </xf>
    <xf numFmtId="0" fontId="12" fillId="3" borderId="15" xfId="0" applyFont="1" applyFill="1" applyBorder="1" applyAlignment="1" applyProtection="1">
      <alignment vertical="center" wrapText="1"/>
      <protection hidden="1"/>
    </xf>
    <xf numFmtId="0" fontId="12" fillId="3" borderId="17"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3" fillId="3" borderId="7" xfId="0" applyFont="1" applyFill="1" applyBorder="1" applyAlignment="1" applyProtection="1">
      <alignment horizontal="left" vertical="center" wrapText="1"/>
      <protection hidden="1"/>
    </xf>
    <xf numFmtId="0" fontId="3" fillId="3" borderId="18" xfId="0" applyFont="1" applyFill="1" applyBorder="1" applyAlignment="1" applyProtection="1">
      <alignment horizontal="left" vertical="center" wrapText="1"/>
      <protection hidden="1"/>
    </xf>
    <xf numFmtId="0" fontId="3" fillId="3" borderId="8" xfId="0" applyFont="1" applyFill="1" applyBorder="1" applyAlignment="1" applyProtection="1">
      <alignment horizontal="left" vertical="center" wrapText="1"/>
      <protection hidden="1"/>
    </xf>
    <xf numFmtId="0" fontId="3" fillId="3" borderId="9" xfId="0" applyFont="1" applyFill="1" applyBorder="1" applyAlignment="1" applyProtection="1">
      <alignment horizontal="left" vertical="center" wrapText="1"/>
      <protection hidden="1"/>
    </xf>
    <xf numFmtId="0" fontId="3" fillId="0" borderId="14" xfId="0" applyFont="1" applyBorder="1" applyAlignment="1" applyProtection="1">
      <alignment horizontal="left" wrapText="1"/>
      <protection locked="0"/>
    </xf>
    <xf numFmtId="0" fontId="3" fillId="0" borderId="15" xfId="0" applyFont="1" applyBorder="1" applyAlignment="1" applyProtection="1">
      <alignment horizontal="left" wrapText="1"/>
      <protection locked="0"/>
    </xf>
    <xf numFmtId="0" fontId="3" fillId="0" borderId="17" xfId="0" applyFont="1" applyBorder="1" applyAlignment="1" applyProtection="1">
      <alignment horizontal="left" wrapText="1"/>
      <protection locked="0"/>
    </xf>
    <xf numFmtId="0" fontId="3" fillId="0" borderId="43" xfId="0" applyFont="1" applyBorder="1" applyAlignment="1" applyProtection="1">
      <alignment horizontal="center" vertical="center" wrapText="1"/>
      <protection locked="0" hidden="1"/>
    </xf>
    <xf numFmtId="0" fontId="3" fillId="0" borderId="22" xfId="0" applyFont="1" applyBorder="1" applyAlignment="1" applyProtection="1">
      <alignment horizontal="center" vertical="center" wrapText="1"/>
      <protection locked="0" hidden="1"/>
    </xf>
    <xf numFmtId="0" fontId="3" fillId="0" borderId="28" xfId="0" applyFont="1" applyBorder="1" applyAlignment="1" applyProtection="1">
      <alignment horizontal="center" vertical="center" wrapText="1"/>
      <protection locked="0" hidden="1"/>
    </xf>
    <xf numFmtId="0" fontId="3" fillId="3" borderId="14" xfId="0" applyFont="1" applyFill="1" applyBorder="1" applyAlignment="1" applyProtection="1">
      <alignment horizontal="right" vertical="center" wrapText="1"/>
      <protection hidden="1"/>
    </xf>
    <xf numFmtId="0" fontId="3" fillId="3" borderId="48" xfId="0" applyFont="1" applyFill="1" applyBorder="1" applyAlignment="1" applyProtection="1">
      <alignment horizontal="right" vertical="center" wrapText="1"/>
      <protection hidden="1"/>
    </xf>
    <xf numFmtId="14" fontId="3" fillId="0" borderId="43" xfId="0" applyNumberFormat="1" applyFont="1" applyBorder="1" applyAlignment="1" applyProtection="1">
      <alignment horizontal="center" vertical="center" wrapText="1"/>
      <protection locked="0" hidden="1"/>
    </xf>
    <xf numFmtId="14" fontId="3" fillId="0" borderId="22" xfId="0" applyNumberFormat="1" applyFont="1" applyBorder="1" applyAlignment="1" applyProtection="1">
      <alignment horizontal="center" vertical="center" wrapText="1"/>
      <protection locked="0" hidden="1"/>
    </xf>
    <xf numFmtId="14" fontId="3" fillId="0" borderId="28" xfId="0" applyNumberFormat="1" applyFont="1" applyBorder="1" applyAlignment="1" applyProtection="1">
      <alignment horizontal="center" vertical="center" wrapText="1"/>
      <protection locked="0" hidden="1"/>
    </xf>
    <xf numFmtId="0" fontId="11" fillId="5" borderId="14" xfId="0" applyFont="1" applyFill="1" applyBorder="1" applyAlignment="1" applyProtection="1">
      <alignment horizontal="center" vertical="center"/>
      <protection hidden="1"/>
    </xf>
    <xf numFmtId="0" fontId="11" fillId="5" borderId="15" xfId="0" applyFont="1" applyFill="1" applyBorder="1" applyAlignment="1" applyProtection="1">
      <alignment horizontal="center" vertical="center"/>
      <protection hidden="1"/>
    </xf>
    <xf numFmtId="0" fontId="11" fillId="5" borderId="44" xfId="0" applyFont="1" applyFill="1" applyBorder="1" applyAlignment="1" applyProtection="1">
      <alignment horizontal="center" vertical="center"/>
      <protection hidden="1"/>
    </xf>
    <xf numFmtId="0" fontId="3" fillId="0" borderId="11" xfId="0" applyFont="1" applyBorder="1" applyAlignment="1" applyProtection="1">
      <alignment horizontal="left" vertical="center" wrapText="1"/>
      <protection locked="0" hidden="1"/>
    </xf>
    <xf numFmtId="0" fontId="3" fillId="0" borderId="7" xfId="0" applyFont="1" applyBorder="1" applyAlignment="1" applyProtection="1">
      <alignment horizontal="left" vertical="center" wrapText="1"/>
      <protection locked="0" hidden="1"/>
    </xf>
    <xf numFmtId="0" fontId="3" fillId="0" borderId="18" xfId="0" applyFont="1" applyBorder="1" applyAlignment="1" applyProtection="1">
      <alignment horizontal="left" vertical="center" wrapText="1"/>
      <protection locked="0" hidden="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695" name="Check Box 647" hidden="1">
              <a:extLst>
                <a:ext uri="{63B3BB69-23CF-44E3-9099-C40C66FF867C}">
                  <a14:compatExt spid="_x0000_s2695"/>
                </a:ext>
                <a:ext uri="{FF2B5EF4-FFF2-40B4-BE49-F238E27FC236}">
                  <a16:creationId xmlns:a16="http://schemas.microsoft.com/office/drawing/2014/main" id="{00000000-0008-0000-0000-00008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0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0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698" name="Check Box 650" hidden="1">
              <a:extLst>
                <a:ext uri="{63B3BB69-23CF-44E3-9099-C40C66FF867C}">
                  <a14:compatExt spid="_x0000_s2698"/>
                </a:ext>
                <a:ext uri="{FF2B5EF4-FFF2-40B4-BE49-F238E27FC236}">
                  <a16:creationId xmlns:a16="http://schemas.microsoft.com/office/drawing/2014/main" id="{00000000-0008-0000-0000-00008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699" name="Check Box 651" hidden="1">
              <a:extLst>
                <a:ext uri="{63B3BB69-23CF-44E3-9099-C40C66FF867C}">
                  <a14:compatExt spid="_x0000_s2699"/>
                </a:ext>
                <a:ext uri="{FF2B5EF4-FFF2-40B4-BE49-F238E27FC236}">
                  <a16:creationId xmlns:a16="http://schemas.microsoft.com/office/drawing/2014/main" id="{00000000-0008-0000-0000-00008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0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0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0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703" name="Check Box 655" hidden="1">
              <a:extLst>
                <a:ext uri="{63B3BB69-23CF-44E3-9099-C40C66FF867C}">
                  <a14:compatExt spid="_x0000_s2703"/>
                </a:ext>
                <a:ext uri="{FF2B5EF4-FFF2-40B4-BE49-F238E27FC236}">
                  <a16:creationId xmlns:a16="http://schemas.microsoft.com/office/drawing/2014/main" id="{00000000-0008-0000-0000-00008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704" name="Check Box 656" hidden="1">
              <a:extLst>
                <a:ext uri="{63B3BB69-23CF-44E3-9099-C40C66FF867C}">
                  <a14:compatExt spid="_x0000_s2704"/>
                </a:ext>
                <a:ext uri="{FF2B5EF4-FFF2-40B4-BE49-F238E27FC236}">
                  <a16:creationId xmlns:a16="http://schemas.microsoft.com/office/drawing/2014/main" id="{00000000-0008-0000-0000-00009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705" name="Check Box 657" hidden="1">
              <a:extLst>
                <a:ext uri="{63B3BB69-23CF-44E3-9099-C40C66FF867C}">
                  <a14:compatExt spid="_x0000_s2705"/>
                </a:ext>
                <a:ext uri="{FF2B5EF4-FFF2-40B4-BE49-F238E27FC236}">
                  <a16:creationId xmlns:a16="http://schemas.microsoft.com/office/drawing/2014/main" id="{00000000-0008-0000-0000-00009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706" name="Check Box 658" hidden="1">
              <a:extLst>
                <a:ext uri="{63B3BB69-23CF-44E3-9099-C40C66FF867C}">
                  <a14:compatExt spid="_x0000_s2706"/>
                </a:ext>
                <a:ext uri="{FF2B5EF4-FFF2-40B4-BE49-F238E27FC236}">
                  <a16:creationId xmlns:a16="http://schemas.microsoft.com/office/drawing/2014/main" id="{00000000-0008-0000-0000-00009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707" name="Check Box 659" hidden="1">
              <a:extLst>
                <a:ext uri="{63B3BB69-23CF-44E3-9099-C40C66FF867C}">
                  <a14:compatExt spid="_x0000_s2707"/>
                </a:ext>
                <a:ext uri="{FF2B5EF4-FFF2-40B4-BE49-F238E27FC236}">
                  <a16:creationId xmlns:a16="http://schemas.microsoft.com/office/drawing/2014/main" id="{00000000-0008-0000-0000-00009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708" name="Check Box 660" hidden="1">
              <a:extLst>
                <a:ext uri="{63B3BB69-23CF-44E3-9099-C40C66FF867C}">
                  <a14:compatExt spid="_x0000_s2708"/>
                </a:ext>
                <a:ext uri="{FF2B5EF4-FFF2-40B4-BE49-F238E27FC236}">
                  <a16:creationId xmlns:a16="http://schemas.microsoft.com/office/drawing/2014/main" id="{00000000-0008-0000-0000-00009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709" name="Check Box 661" hidden="1">
              <a:extLst>
                <a:ext uri="{63B3BB69-23CF-44E3-9099-C40C66FF867C}">
                  <a14:compatExt spid="_x0000_s2709"/>
                </a:ext>
                <a:ext uri="{FF2B5EF4-FFF2-40B4-BE49-F238E27FC236}">
                  <a16:creationId xmlns:a16="http://schemas.microsoft.com/office/drawing/2014/main" id="{00000000-0008-0000-0000-00009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710" name="Check Box 662" hidden="1">
              <a:extLst>
                <a:ext uri="{63B3BB69-23CF-44E3-9099-C40C66FF867C}">
                  <a14:compatExt spid="_x0000_s2710"/>
                </a:ext>
                <a:ext uri="{FF2B5EF4-FFF2-40B4-BE49-F238E27FC236}">
                  <a16:creationId xmlns:a16="http://schemas.microsoft.com/office/drawing/2014/main" id="{00000000-0008-0000-0000-00009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711" name="Check Box 663" hidden="1">
              <a:extLst>
                <a:ext uri="{63B3BB69-23CF-44E3-9099-C40C66FF867C}">
                  <a14:compatExt spid="_x0000_s2711"/>
                </a:ext>
                <a:ext uri="{FF2B5EF4-FFF2-40B4-BE49-F238E27FC236}">
                  <a16:creationId xmlns:a16="http://schemas.microsoft.com/office/drawing/2014/main" id="{00000000-0008-0000-0000-00009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712" name="Check Box 664" hidden="1">
              <a:extLst>
                <a:ext uri="{63B3BB69-23CF-44E3-9099-C40C66FF867C}">
                  <a14:compatExt spid="_x0000_s2712"/>
                </a:ext>
                <a:ext uri="{FF2B5EF4-FFF2-40B4-BE49-F238E27FC236}">
                  <a16:creationId xmlns:a16="http://schemas.microsoft.com/office/drawing/2014/main" id="{00000000-0008-0000-0000-00009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713" name="Check Box 665" hidden="1">
              <a:extLst>
                <a:ext uri="{63B3BB69-23CF-44E3-9099-C40C66FF867C}">
                  <a14:compatExt spid="_x0000_s2713"/>
                </a:ext>
                <a:ext uri="{FF2B5EF4-FFF2-40B4-BE49-F238E27FC236}">
                  <a16:creationId xmlns:a16="http://schemas.microsoft.com/office/drawing/2014/main" id="{00000000-0008-0000-0000-00009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714" name="Check Box 666" hidden="1">
              <a:extLst>
                <a:ext uri="{63B3BB69-23CF-44E3-9099-C40C66FF867C}">
                  <a14:compatExt spid="_x0000_s2714"/>
                </a:ext>
                <a:ext uri="{FF2B5EF4-FFF2-40B4-BE49-F238E27FC236}">
                  <a16:creationId xmlns:a16="http://schemas.microsoft.com/office/drawing/2014/main" id="{00000000-0008-0000-0000-00009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715" name="Check Box 667" hidden="1">
              <a:extLst>
                <a:ext uri="{63B3BB69-23CF-44E3-9099-C40C66FF867C}">
                  <a14:compatExt spid="_x0000_s2715"/>
                </a:ext>
                <a:ext uri="{FF2B5EF4-FFF2-40B4-BE49-F238E27FC236}">
                  <a16:creationId xmlns:a16="http://schemas.microsoft.com/office/drawing/2014/main" id="{00000000-0008-0000-0000-00009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716" name="Check Box 668" hidden="1">
              <a:extLst>
                <a:ext uri="{63B3BB69-23CF-44E3-9099-C40C66FF867C}">
                  <a14:compatExt spid="_x0000_s2716"/>
                </a:ext>
                <a:ext uri="{FF2B5EF4-FFF2-40B4-BE49-F238E27FC236}">
                  <a16:creationId xmlns:a16="http://schemas.microsoft.com/office/drawing/2014/main" id="{00000000-0008-0000-0000-00009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717" name="Check Box 669" hidden="1">
              <a:extLst>
                <a:ext uri="{63B3BB69-23CF-44E3-9099-C40C66FF867C}">
                  <a14:compatExt spid="_x0000_s2717"/>
                </a:ext>
                <a:ext uri="{FF2B5EF4-FFF2-40B4-BE49-F238E27FC236}">
                  <a16:creationId xmlns:a16="http://schemas.microsoft.com/office/drawing/2014/main" id="{00000000-0008-0000-0000-00009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718" name="Check Box 670" hidden="1">
              <a:extLst>
                <a:ext uri="{63B3BB69-23CF-44E3-9099-C40C66FF867C}">
                  <a14:compatExt spid="_x0000_s2718"/>
                </a:ext>
                <a:ext uri="{FF2B5EF4-FFF2-40B4-BE49-F238E27FC236}">
                  <a16:creationId xmlns:a16="http://schemas.microsoft.com/office/drawing/2014/main" id="{00000000-0008-0000-0000-00009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719" name="Check Box 671" hidden="1">
              <a:extLst>
                <a:ext uri="{63B3BB69-23CF-44E3-9099-C40C66FF867C}">
                  <a14:compatExt spid="_x0000_s2719"/>
                </a:ext>
                <a:ext uri="{FF2B5EF4-FFF2-40B4-BE49-F238E27FC236}">
                  <a16:creationId xmlns:a16="http://schemas.microsoft.com/office/drawing/2014/main" id="{00000000-0008-0000-0000-00009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720" name="Check Box 672" hidden="1">
              <a:extLst>
                <a:ext uri="{63B3BB69-23CF-44E3-9099-C40C66FF867C}">
                  <a14:compatExt spid="_x0000_s2720"/>
                </a:ext>
                <a:ext uri="{FF2B5EF4-FFF2-40B4-BE49-F238E27FC236}">
                  <a16:creationId xmlns:a16="http://schemas.microsoft.com/office/drawing/2014/main" id="{00000000-0008-0000-0000-0000A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721" name="Check Box 673" hidden="1">
              <a:extLst>
                <a:ext uri="{63B3BB69-23CF-44E3-9099-C40C66FF867C}">
                  <a14:compatExt spid="_x0000_s2721"/>
                </a:ext>
                <a:ext uri="{FF2B5EF4-FFF2-40B4-BE49-F238E27FC236}">
                  <a16:creationId xmlns:a16="http://schemas.microsoft.com/office/drawing/2014/main" id="{00000000-0008-0000-0000-0000A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722" name="Check Box 674" hidden="1">
              <a:extLst>
                <a:ext uri="{63B3BB69-23CF-44E3-9099-C40C66FF867C}">
                  <a14:compatExt spid="_x0000_s2722"/>
                </a:ext>
                <a:ext uri="{FF2B5EF4-FFF2-40B4-BE49-F238E27FC236}">
                  <a16:creationId xmlns:a16="http://schemas.microsoft.com/office/drawing/2014/main" id="{00000000-0008-0000-0000-0000A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723" name="Check Box 675" hidden="1">
              <a:extLst>
                <a:ext uri="{63B3BB69-23CF-44E3-9099-C40C66FF867C}">
                  <a14:compatExt spid="_x0000_s2723"/>
                </a:ext>
                <a:ext uri="{FF2B5EF4-FFF2-40B4-BE49-F238E27FC236}">
                  <a16:creationId xmlns:a16="http://schemas.microsoft.com/office/drawing/2014/main" id="{00000000-0008-0000-0000-0000A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724" name="Check Box 676" hidden="1">
              <a:extLst>
                <a:ext uri="{63B3BB69-23CF-44E3-9099-C40C66FF867C}">
                  <a14:compatExt spid="_x0000_s2724"/>
                </a:ext>
                <a:ext uri="{FF2B5EF4-FFF2-40B4-BE49-F238E27FC236}">
                  <a16:creationId xmlns:a16="http://schemas.microsoft.com/office/drawing/2014/main" id="{00000000-0008-0000-0000-0000A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725" name="Check Box 677" hidden="1">
              <a:extLst>
                <a:ext uri="{63B3BB69-23CF-44E3-9099-C40C66FF867C}">
                  <a14:compatExt spid="_x0000_s2725"/>
                </a:ext>
                <a:ext uri="{FF2B5EF4-FFF2-40B4-BE49-F238E27FC236}">
                  <a16:creationId xmlns:a16="http://schemas.microsoft.com/office/drawing/2014/main" id="{00000000-0008-0000-0000-0000A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0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0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0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0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730" name="Check Box 682" hidden="1">
              <a:extLst>
                <a:ext uri="{63B3BB69-23CF-44E3-9099-C40C66FF867C}">
                  <a14:compatExt spid="_x0000_s2730"/>
                </a:ext>
                <a:ext uri="{FF2B5EF4-FFF2-40B4-BE49-F238E27FC236}">
                  <a16:creationId xmlns:a16="http://schemas.microsoft.com/office/drawing/2014/main" id="{00000000-0008-0000-0000-0000A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731" name="Check Box 683" hidden="1">
              <a:extLst>
                <a:ext uri="{63B3BB69-23CF-44E3-9099-C40C66FF867C}">
                  <a14:compatExt spid="_x0000_s2731"/>
                </a:ext>
                <a:ext uri="{FF2B5EF4-FFF2-40B4-BE49-F238E27FC236}">
                  <a16:creationId xmlns:a16="http://schemas.microsoft.com/office/drawing/2014/main" id="{00000000-0008-0000-0000-0000A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732" name="Check Box 684" hidden="1">
              <a:extLst>
                <a:ext uri="{63B3BB69-23CF-44E3-9099-C40C66FF867C}">
                  <a14:compatExt spid="_x0000_s2732"/>
                </a:ext>
                <a:ext uri="{FF2B5EF4-FFF2-40B4-BE49-F238E27FC236}">
                  <a16:creationId xmlns:a16="http://schemas.microsoft.com/office/drawing/2014/main" id="{00000000-0008-0000-0000-0000A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733" name="Check Box 685" hidden="1">
              <a:extLst>
                <a:ext uri="{63B3BB69-23CF-44E3-9099-C40C66FF867C}">
                  <a14:compatExt spid="_x0000_s2733"/>
                </a:ext>
                <a:ext uri="{FF2B5EF4-FFF2-40B4-BE49-F238E27FC236}">
                  <a16:creationId xmlns:a16="http://schemas.microsoft.com/office/drawing/2014/main" id="{00000000-0008-0000-0000-0000A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734" name="Check Box 686" hidden="1">
              <a:extLst>
                <a:ext uri="{63B3BB69-23CF-44E3-9099-C40C66FF867C}">
                  <a14:compatExt spid="_x0000_s2734"/>
                </a:ext>
                <a:ext uri="{FF2B5EF4-FFF2-40B4-BE49-F238E27FC236}">
                  <a16:creationId xmlns:a16="http://schemas.microsoft.com/office/drawing/2014/main" id="{00000000-0008-0000-0000-0000A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735" name="Check Box 687" hidden="1">
              <a:extLst>
                <a:ext uri="{63B3BB69-23CF-44E3-9099-C40C66FF867C}">
                  <a14:compatExt spid="_x0000_s2735"/>
                </a:ext>
                <a:ext uri="{FF2B5EF4-FFF2-40B4-BE49-F238E27FC236}">
                  <a16:creationId xmlns:a16="http://schemas.microsoft.com/office/drawing/2014/main" id="{00000000-0008-0000-0000-0000A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736" name="Check Box 688" hidden="1">
              <a:extLst>
                <a:ext uri="{63B3BB69-23CF-44E3-9099-C40C66FF867C}">
                  <a14:compatExt spid="_x0000_s2736"/>
                </a:ext>
                <a:ext uri="{FF2B5EF4-FFF2-40B4-BE49-F238E27FC236}">
                  <a16:creationId xmlns:a16="http://schemas.microsoft.com/office/drawing/2014/main" id="{00000000-0008-0000-0000-0000B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xdr:twoCellAnchor>
    <xdr:from>
      <xdr:col>15</xdr:col>
      <xdr:colOff>161746</xdr:colOff>
      <xdr:row>8</xdr:row>
      <xdr:rowOff>98845</xdr:rowOff>
    </xdr:from>
    <xdr:to>
      <xdr:col>20</xdr:col>
      <xdr:colOff>359434</xdr:colOff>
      <xdr:row>10</xdr:row>
      <xdr:rowOff>278563</xdr:rowOff>
    </xdr:to>
    <xdr:sp macro="[1]!SpellCheck" textlink="">
      <xdr:nvSpPr>
        <xdr:cNvPr id="681" name="Rectangle: Rounded Corners 680">
          <a:extLst>
            <a:ext uri="{FF2B5EF4-FFF2-40B4-BE49-F238E27FC236}">
              <a16:creationId xmlns:a16="http://schemas.microsoft.com/office/drawing/2014/main" id="{00000000-0008-0000-0000-0000A9020000}"/>
            </a:ext>
          </a:extLst>
        </xdr:cNvPr>
        <xdr:cNvSpPr/>
      </xdr:nvSpPr>
      <xdr:spPr>
        <a:xfrm>
          <a:off x="7315021" y="1527595"/>
          <a:ext cx="3245688" cy="57976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000"/>
            <a:t>Run Spell Check Function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91805949/GN228%20U2%20Generator%20Prot%20Relay%20UG%20BCO%20Form%2006.25.19.xlsm"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Form - Not in PowerPlant"/>
      <sheetName val="CFFA and CBA"/>
      <sheetName val="Alternative Summary"/>
      <sheetName val="Rates"/>
      <sheetName val="Reason for Exp Definitions"/>
      <sheetName val="PM - Project Overview Data"/>
      <sheetName val="CAP430 02-12-19"/>
      <sheetName val="GN228 U2 Generator Prot Relay U"/>
    </sheetNames>
    <definedNames>
      <definedName name="SpellCheck"/>
    </definedNames>
    <sheetDataSet>
      <sheetData sheetId="0" refreshError="1"/>
      <sheetData sheetId="1" refreshError="1"/>
      <sheetData sheetId="2">
        <row r="5">
          <cell r="L5">
            <v>43770</v>
          </cell>
        </row>
        <row r="6">
          <cell r="L6">
            <v>43921</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49737-09C4-490B-B586-296975E9EEEA}">
  <dimension ref="A1:U103"/>
  <sheetViews>
    <sheetView tabSelected="1" view="pageBreakPreview" topLeftCell="A16" zoomScale="60" zoomScaleNormal="100" workbookViewId="0">
      <selection activeCell="AH19" sqref="AH19"/>
    </sheetView>
  </sheetViews>
  <sheetFormatPr defaultRowHeight="15" x14ac:dyDescent="0.25"/>
  <cols>
    <col min="1" max="1" width="2.5703125" style="1" customWidth="1"/>
    <col min="2" max="2" width="12.140625" style="1" customWidth="1"/>
    <col min="3" max="4" width="9.140625" style="1"/>
    <col min="5" max="5" width="8.140625" style="1" customWidth="1"/>
    <col min="6" max="6" width="2.42578125" style="1" customWidth="1"/>
    <col min="7" max="7" width="4.140625" style="1" customWidth="1"/>
    <col min="8" max="8" width="12.5703125" style="1" customWidth="1"/>
    <col min="9" max="9" width="2.5703125" style="1" customWidth="1"/>
    <col min="10" max="10" width="13.5703125" style="1" customWidth="1"/>
    <col min="11" max="11" width="5.7109375" style="1" customWidth="1"/>
    <col min="12" max="12" width="2.42578125" style="1" customWidth="1"/>
    <col min="13" max="13" width="7.5703125" style="1" customWidth="1"/>
    <col min="14" max="14" width="11.7109375" style="1" customWidth="1"/>
    <col min="15" max="15" width="3.42578125" style="1" customWidth="1"/>
    <col min="16" max="21" width="9.140625" style="1"/>
  </cols>
  <sheetData>
    <row r="1" spans="2:21" ht="15.75" thickBot="1" x14ac:dyDescent="0.3">
      <c r="B1" s="2"/>
      <c r="J1" s="3"/>
      <c r="K1" s="3"/>
      <c r="L1" s="3"/>
      <c r="M1" s="3"/>
      <c r="N1" s="3"/>
      <c r="O1" s="4"/>
      <c r="P1" s="4"/>
      <c r="Q1" s="4"/>
      <c r="R1" s="4"/>
      <c r="S1" s="4"/>
      <c r="T1" s="4"/>
      <c r="U1" s="4"/>
    </row>
    <row r="2" spans="2:21" ht="19.5" customHeight="1" thickBot="1" x14ac:dyDescent="0.3">
      <c r="B2" s="5"/>
      <c r="C2" s="6" t="s">
        <v>0</v>
      </c>
      <c r="D2" s="7"/>
      <c r="E2" s="8"/>
      <c r="F2" s="48" t="s">
        <v>89</v>
      </c>
      <c r="G2" s="49"/>
      <c r="H2" s="49"/>
      <c r="I2" s="49"/>
      <c r="J2" s="49"/>
      <c r="K2" s="49"/>
      <c r="L2" s="49"/>
      <c r="M2" s="50"/>
      <c r="O2" s="4"/>
      <c r="P2" s="51" t="s">
        <v>1</v>
      </c>
      <c r="Q2" s="51"/>
      <c r="R2" s="51"/>
      <c r="S2" s="51"/>
      <c r="T2" s="51"/>
      <c r="U2" s="51"/>
    </row>
    <row r="3" spans="2:21" ht="19.5" customHeight="1" thickBot="1" x14ac:dyDescent="0.3">
      <c r="B3" s="5"/>
      <c r="C3" s="6" t="s">
        <v>2</v>
      </c>
      <c r="D3" s="7"/>
      <c r="E3" s="8"/>
      <c r="F3" s="52" t="s">
        <v>90</v>
      </c>
      <c r="G3" s="53"/>
      <c r="H3" s="53"/>
      <c r="I3" s="53"/>
      <c r="J3" s="53"/>
      <c r="K3" s="53"/>
      <c r="L3" s="53"/>
      <c r="M3" s="54"/>
      <c r="O3" s="4"/>
      <c r="P3" s="51"/>
      <c r="Q3" s="51"/>
      <c r="R3" s="51"/>
      <c r="S3" s="51"/>
      <c r="T3" s="51"/>
      <c r="U3" s="51"/>
    </row>
    <row r="4" spans="2:21" ht="19.5" customHeight="1" thickBot="1" x14ac:dyDescent="0.3">
      <c r="B4" s="5"/>
      <c r="C4" s="6" t="s">
        <v>3</v>
      </c>
      <c r="D4" s="7"/>
      <c r="E4" s="8"/>
      <c r="F4" s="55">
        <v>172194</v>
      </c>
      <c r="G4" s="56"/>
      <c r="H4" s="56"/>
      <c r="I4" s="56"/>
      <c r="J4" s="56"/>
      <c r="K4" s="56"/>
      <c r="L4" s="56"/>
      <c r="M4" s="57"/>
      <c r="O4" s="4"/>
      <c r="P4" s="51"/>
      <c r="Q4" s="51"/>
      <c r="R4" s="51"/>
      <c r="S4" s="51"/>
      <c r="T4" s="51"/>
      <c r="U4" s="51"/>
    </row>
    <row r="5" spans="2:21" ht="19.5" customHeight="1" thickBot="1" x14ac:dyDescent="0.3">
      <c r="B5" s="5"/>
      <c r="C5" s="6" t="s">
        <v>4</v>
      </c>
      <c r="D5" s="7"/>
      <c r="E5" s="8"/>
      <c r="F5" s="58">
        <v>43641</v>
      </c>
      <c r="G5" s="59"/>
      <c r="H5" s="59"/>
      <c r="I5" s="59"/>
      <c r="J5" s="59"/>
      <c r="K5" s="59"/>
      <c r="L5" s="59"/>
      <c r="M5" s="60"/>
      <c r="O5" s="4"/>
      <c r="P5" s="51"/>
      <c r="Q5" s="51"/>
      <c r="R5" s="51"/>
      <c r="S5" s="51"/>
      <c r="T5" s="51"/>
      <c r="U5" s="51"/>
    </row>
    <row r="6" spans="2:21" ht="15.75" customHeight="1" thickBot="1" x14ac:dyDescent="0.3">
      <c r="B6" s="2"/>
      <c r="O6" s="4"/>
      <c r="P6" s="51"/>
      <c r="Q6" s="51"/>
      <c r="R6" s="51"/>
      <c r="S6" s="51"/>
      <c r="T6" s="51"/>
      <c r="U6" s="51"/>
    </row>
    <row r="7" spans="2:21" ht="38.25" customHeight="1" thickBot="1" x14ac:dyDescent="0.3">
      <c r="B7" s="61" t="s">
        <v>5</v>
      </c>
      <c r="C7" s="62"/>
      <c r="D7" s="62"/>
      <c r="E7" s="62"/>
      <c r="F7" s="62"/>
      <c r="G7" s="62"/>
      <c r="H7" s="62"/>
      <c r="I7" s="62"/>
      <c r="J7" s="62"/>
      <c r="K7" s="62"/>
      <c r="L7" s="62"/>
      <c r="M7" s="62"/>
      <c r="N7" s="63"/>
      <c r="O7" s="4"/>
      <c r="P7" s="51"/>
      <c r="Q7" s="51"/>
      <c r="R7" s="51"/>
      <c r="S7" s="51"/>
      <c r="T7" s="51"/>
      <c r="U7" s="51"/>
    </row>
    <row r="8" spans="2:21" ht="21.75" thickBot="1" x14ac:dyDescent="0.3">
      <c r="B8" s="9"/>
      <c r="C8" s="10"/>
      <c r="D8" s="10"/>
      <c r="E8" s="10"/>
      <c r="O8" s="4"/>
      <c r="P8" s="11"/>
      <c r="Q8" s="11"/>
      <c r="R8" s="11"/>
      <c r="S8" s="11"/>
      <c r="T8" s="11"/>
      <c r="U8" s="11"/>
    </row>
    <row r="9" spans="2:21" ht="15.75" customHeight="1" thickBot="1" x14ac:dyDescent="0.3">
      <c r="B9" s="74" t="s">
        <v>6</v>
      </c>
      <c r="C9" s="75"/>
      <c r="D9" s="75"/>
      <c r="E9" s="75"/>
      <c r="F9" s="75"/>
      <c r="G9" s="75"/>
      <c r="H9" s="75"/>
      <c r="I9" s="75"/>
      <c r="J9" s="75"/>
      <c r="K9" s="75"/>
      <c r="L9" s="75"/>
      <c r="M9" s="75"/>
      <c r="N9" s="76"/>
      <c r="O9" s="4"/>
      <c r="P9" s="4"/>
      <c r="Q9" s="4"/>
      <c r="R9" s="4"/>
      <c r="S9" s="4"/>
      <c r="T9" s="4"/>
      <c r="U9" s="4"/>
    </row>
    <row r="10" spans="2:21" ht="15.75" customHeight="1" thickBot="1" x14ac:dyDescent="0.3">
      <c r="B10" s="68" t="s">
        <v>7</v>
      </c>
      <c r="C10" s="69"/>
      <c r="D10" s="70" t="s">
        <v>91</v>
      </c>
      <c r="E10" s="70"/>
      <c r="F10" s="70"/>
      <c r="G10" s="71"/>
      <c r="H10" s="77" t="s">
        <v>8</v>
      </c>
      <c r="I10" s="78"/>
      <c r="J10" s="78"/>
      <c r="K10" s="79" t="s">
        <v>92</v>
      </c>
      <c r="L10" s="79"/>
      <c r="M10" s="79"/>
      <c r="N10" s="80"/>
      <c r="O10" s="4"/>
      <c r="P10" s="4"/>
      <c r="Q10" s="4"/>
      <c r="R10" s="4"/>
      <c r="S10" s="4"/>
      <c r="T10" s="4"/>
      <c r="U10" s="4"/>
    </row>
    <row r="11" spans="2:21" ht="23.25" customHeight="1" thickBot="1" x14ac:dyDescent="0.3">
      <c r="B11" s="64" t="s">
        <v>9</v>
      </c>
      <c r="C11" s="65"/>
      <c r="D11" s="70" t="s">
        <v>77</v>
      </c>
      <c r="E11" s="70"/>
      <c r="F11" s="70"/>
      <c r="G11" s="71"/>
      <c r="H11" s="68" t="s">
        <v>10</v>
      </c>
      <c r="I11" s="69"/>
      <c r="J11" s="69"/>
      <c r="K11" s="70" t="s">
        <v>79</v>
      </c>
      <c r="L11" s="70"/>
      <c r="M11" s="70"/>
      <c r="N11" s="71"/>
      <c r="O11" s="4"/>
      <c r="P11" s="4"/>
      <c r="Q11" s="4"/>
      <c r="R11" s="4"/>
      <c r="S11" s="4"/>
      <c r="T11" s="4"/>
      <c r="U11" s="4"/>
    </row>
    <row r="12" spans="2:21" ht="26.25" customHeight="1" thickBot="1" x14ac:dyDescent="0.3">
      <c r="B12" s="64" t="s">
        <v>11</v>
      </c>
      <c r="C12" s="65"/>
      <c r="D12" s="66" t="s">
        <v>78</v>
      </c>
      <c r="E12" s="66"/>
      <c r="F12" s="66"/>
      <c r="G12" s="67"/>
      <c r="H12" s="68" t="s">
        <v>12</v>
      </c>
      <c r="I12" s="69"/>
      <c r="J12" s="69"/>
      <c r="K12" s="70" t="s">
        <v>80</v>
      </c>
      <c r="L12" s="70"/>
      <c r="M12" s="70"/>
      <c r="N12" s="71"/>
      <c r="O12" s="4"/>
      <c r="P12" s="4"/>
      <c r="Q12" s="4"/>
      <c r="R12" s="4"/>
      <c r="S12" s="4"/>
      <c r="T12" s="4"/>
      <c r="U12" s="4"/>
    </row>
    <row r="13" spans="2:21" ht="15.75" thickBot="1" x14ac:dyDescent="0.3">
      <c r="B13" s="64" t="s">
        <v>13</v>
      </c>
      <c r="C13" s="65"/>
      <c r="D13" s="72" t="s">
        <v>81</v>
      </c>
      <c r="E13" s="72"/>
      <c r="F13" s="72"/>
      <c r="G13" s="72"/>
      <c r="H13" s="72"/>
      <c r="I13" s="72"/>
      <c r="J13" s="72"/>
      <c r="K13" s="72"/>
      <c r="L13" s="72"/>
      <c r="M13" s="72"/>
      <c r="N13" s="73"/>
      <c r="O13" s="4"/>
      <c r="P13" s="4"/>
      <c r="Q13" s="4"/>
      <c r="R13" s="4"/>
      <c r="S13" s="4"/>
      <c r="T13" s="4"/>
      <c r="U13" s="4"/>
    </row>
    <row r="14" spans="2:21" ht="15.75" customHeight="1" thickBot="1" x14ac:dyDescent="0.3">
      <c r="B14" s="68" t="s">
        <v>14</v>
      </c>
      <c r="C14" s="69"/>
      <c r="D14" s="92"/>
      <c r="E14" s="92"/>
      <c r="F14" s="92"/>
      <c r="G14" s="92"/>
      <c r="H14" s="92"/>
      <c r="I14" s="92"/>
      <c r="J14" s="92"/>
      <c r="K14" s="92"/>
      <c r="L14" s="92"/>
      <c r="M14" s="92"/>
      <c r="N14" s="93"/>
      <c r="O14" s="4"/>
      <c r="P14" s="4"/>
      <c r="Q14" s="4"/>
      <c r="R14" s="4"/>
      <c r="S14" s="4"/>
      <c r="T14" s="4"/>
      <c r="U14" s="4"/>
    </row>
    <row r="15" spans="2:21" ht="15.75" customHeight="1" thickBot="1" x14ac:dyDescent="0.3">
      <c r="B15" s="89" t="s">
        <v>15</v>
      </c>
      <c r="C15" s="65"/>
      <c r="D15" s="92" t="s">
        <v>82</v>
      </c>
      <c r="E15" s="92"/>
      <c r="F15" s="92"/>
      <c r="G15" s="92"/>
      <c r="H15" s="92"/>
      <c r="I15" s="92"/>
      <c r="J15" s="92"/>
      <c r="K15" s="92"/>
      <c r="L15" s="92"/>
      <c r="M15" s="92"/>
      <c r="N15" s="93"/>
      <c r="O15" s="4"/>
      <c r="P15" s="4"/>
      <c r="Q15" s="4"/>
      <c r="R15" s="4"/>
      <c r="S15" s="4"/>
      <c r="T15" s="4"/>
      <c r="U15" s="4"/>
    </row>
    <row r="16" spans="2:21" ht="15" customHeight="1" x14ac:dyDescent="0.25">
      <c r="B16" s="81" t="s">
        <v>16</v>
      </c>
      <c r="C16" s="82"/>
      <c r="D16" s="94" t="s">
        <v>93</v>
      </c>
      <c r="E16" s="94"/>
      <c r="F16" s="94"/>
      <c r="G16" s="94"/>
      <c r="H16" s="94"/>
      <c r="I16" s="94"/>
      <c r="J16" s="94"/>
      <c r="K16" s="94"/>
      <c r="L16" s="94"/>
      <c r="M16" s="94"/>
      <c r="N16" s="95"/>
      <c r="O16" s="4"/>
      <c r="P16" s="4"/>
      <c r="Q16" s="4"/>
      <c r="R16" s="4"/>
      <c r="S16" s="4"/>
      <c r="T16" s="4"/>
      <c r="U16" s="4"/>
    </row>
    <row r="17" spans="2:21" ht="15.75" thickBot="1" x14ac:dyDescent="0.3">
      <c r="B17" s="83"/>
      <c r="C17" s="84"/>
      <c r="D17" s="87"/>
      <c r="E17" s="87"/>
      <c r="F17" s="87"/>
      <c r="G17" s="87"/>
      <c r="H17" s="87"/>
      <c r="I17" s="87"/>
      <c r="J17" s="87"/>
      <c r="K17" s="87"/>
      <c r="L17" s="87"/>
      <c r="M17" s="87"/>
      <c r="N17" s="88"/>
      <c r="O17" s="4"/>
      <c r="P17" s="4"/>
      <c r="Q17" s="4"/>
      <c r="R17" s="4"/>
      <c r="S17" s="4"/>
      <c r="T17" s="4"/>
      <c r="U17" s="4"/>
    </row>
    <row r="18" spans="2:21" ht="15" customHeight="1" x14ac:dyDescent="0.25">
      <c r="B18" s="81" t="s">
        <v>17</v>
      </c>
      <c r="C18" s="82"/>
      <c r="D18" s="85" t="s">
        <v>94</v>
      </c>
      <c r="E18" s="85"/>
      <c r="F18" s="85"/>
      <c r="G18" s="85"/>
      <c r="H18" s="85"/>
      <c r="I18" s="85"/>
      <c r="J18" s="85"/>
      <c r="K18" s="85"/>
      <c r="L18" s="85"/>
      <c r="M18" s="85"/>
      <c r="N18" s="86"/>
      <c r="O18" s="4"/>
      <c r="P18" s="4"/>
      <c r="Q18" s="4"/>
      <c r="R18" s="4"/>
      <c r="S18" s="4"/>
      <c r="T18" s="4"/>
      <c r="U18" s="4"/>
    </row>
    <row r="19" spans="2:21" ht="55.5" customHeight="1" thickBot="1" x14ac:dyDescent="0.3">
      <c r="B19" s="83"/>
      <c r="C19" s="84"/>
      <c r="D19" s="87"/>
      <c r="E19" s="87"/>
      <c r="F19" s="87"/>
      <c r="G19" s="87"/>
      <c r="H19" s="87"/>
      <c r="I19" s="87"/>
      <c r="J19" s="87"/>
      <c r="K19" s="87"/>
      <c r="L19" s="87"/>
      <c r="M19" s="87"/>
      <c r="N19" s="88"/>
      <c r="O19" s="4"/>
      <c r="P19" s="4"/>
      <c r="Q19" s="4"/>
      <c r="R19" s="4"/>
      <c r="S19" s="4"/>
      <c r="T19" s="4"/>
      <c r="U19" s="4"/>
    </row>
    <row r="20" spans="2:21" ht="15" customHeight="1" x14ac:dyDescent="0.25">
      <c r="B20" s="81" t="s">
        <v>18</v>
      </c>
      <c r="C20" s="82"/>
      <c r="D20" s="85"/>
      <c r="E20" s="85"/>
      <c r="F20" s="85"/>
      <c r="G20" s="85"/>
      <c r="H20" s="85"/>
      <c r="I20" s="85"/>
      <c r="J20" s="85"/>
      <c r="K20" s="85"/>
      <c r="L20" s="85"/>
      <c r="M20" s="85"/>
      <c r="N20" s="86"/>
      <c r="O20" s="4"/>
      <c r="P20" s="4"/>
      <c r="Q20" s="4"/>
      <c r="R20" s="4"/>
      <c r="S20" s="4"/>
      <c r="T20" s="4"/>
      <c r="U20" s="4"/>
    </row>
    <row r="21" spans="2:21" ht="15.75" thickBot="1" x14ac:dyDescent="0.3">
      <c r="B21" s="83"/>
      <c r="C21" s="84"/>
      <c r="D21" s="87"/>
      <c r="E21" s="87"/>
      <c r="F21" s="87"/>
      <c r="G21" s="87"/>
      <c r="H21" s="87"/>
      <c r="I21" s="87"/>
      <c r="J21" s="87"/>
      <c r="K21" s="87"/>
      <c r="L21" s="87"/>
      <c r="M21" s="87"/>
      <c r="N21" s="88"/>
      <c r="O21" s="4"/>
      <c r="P21" s="4"/>
      <c r="Q21" s="4"/>
      <c r="R21" s="4"/>
      <c r="S21" s="4"/>
      <c r="T21" s="4"/>
      <c r="U21" s="4"/>
    </row>
    <row r="22" spans="2:21" ht="15.75" thickBot="1" x14ac:dyDescent="0.3">
      <c r="B22" s="89" t="s">
        <v>19</v>
      </c>
      <c r="C22" s="65"/>
      <c r="D22" s="65"/>
      <c r="E22" s="90" t="s">
        <v>95</v>
      </c>
      <c r="F22" s="90"/>
      <c r="G22" s="90"/>
      <c r="H22" s="90"/>
      <c r="I22" s="90"/>
      <c r="J22" s="90"/>
      <c r="K22" s="90"/>
      <c r="L22" s="90"/>
      <c r="M22" s="90"/>
      <c r="N22" s="91"/>
      <c r="O22" s="4"/>
      <c r="P22" s="96" t="s">
        <v>20</v>
      </c>
      <c r="Q22" s="96"/>
      <c r="R22" s="96"/>
      <c r="S22" s="96"/>
      <c r="T22" s="96"/>
      <c r="U22" s="96"/>
    </row>
    <row r="23" spans="2:21" ht="15.75" thickBot="1" x14ac:dyDescent="0.3">
      <c r="B23" s="89" t="s">
        <v>21</v>
      </c>
      <c r="C23" s="65"/>
      <c r="D23" s="65"/>
      <c r="E23" s="90" t="s">
        <v>83</v>
      </c>
      <c r="F23" s="90"/>
      <c r="G23" s="90"/>
      <c r="H23" s="90"/>
      <c r="I23" s="90"/>
      <c r="J23" s="90"/>
      <c r="K23" s="90"/>
      <c r="L23" s="90"/>
      <c r="M23" s="90"/>
      <c r="N23" s="91"/>
      <c r="O23" s="4"/>
      <c r="P23" s="96"/>
      <c r="Q23" s="96"/>
      <c r="R23" s="96"/>
      <c r="S23" s="96"/>
      <c r="T23" s="96"/>
      <c r="U23" s="96"/>
    </row>
    <row r="24" spans="2:21" ht="15.75" customHeight="1" thickBot="1" x14ac:dyDescent="0.3">
      <c r="B24" s="81" t="s">
        <v>22</v>
      </c>
      <c r="C24" s="82"/>
      <c r="D24" s="82"/>
      <c r="E24" s="12"/>
      <c r="F24" s="12"/>
      <c r="G24" s="13"/>
      <c r="H24" s="97" t="s">
        <v>23</v>
      </c>
      <c r="I24" s="98"/>
      <c r="J24" s="98"/>
      <c r="K24" s="98"/>
      <c r="L24" s="98"/>
      <c r="M24" s="98"/>
      <c r="N24" s="99"/>
      <c r="O24" s="4"/>
      <c r="R24" s="4"/>
      <c r="S24" s="4"/>
      <c r="T24" s="4"/>
      <c r="U24" s="4"/>
    </row>
    <row r="25" spans="2:21" ht="15.75" customHeight="1" thickBot="1" x14ac:dyDescent="0.3">
      <c r="B25" s="83" t="s">
        <v>24</v>
      </c>
      <c r="C25" s="84"/>
      <c r="D25" s="84"/>
      <c r="E25" s="100"/>
      <c r="F25" s="100"/>
      <c r="G25" s="101"/>
      <c r="H25" s="102" t="s">
        <v>25</v>
      </c>
      <c r="I25" s="103"/>
      <c r="J25" s="103"/>
      <c r="K25" s="103"/>
      <c r="L25" s="103"/>
      <c r="M25" s="104">
        <v>0</v>
      </c>
      <c r="N25" s="105"/>
      <c r="O25" s="4"/>
      <c r="R25" s="4"/>
      <c r="S25" s="4"/>
      <c r="T25" s="4"/>
      <c r="U25" s="4"/>
    </row>
    <row r="26" spans="2:21" ht="15.75" customHeight="1" thickBot="1" x14ac:dyDescent="0.3">
      <c r="B26" s="81" t="s">
        <v>26</v>
      </c>
      <c r="C26" s="82"/>
      <c r="D26" s="82"/>
      <c r="E26" s="14"/>
      <c r="F26" s="14"/>
      <c r="G26" s="14"/>
      <c r="H26" s="115" t="s">
        <v>27</v>
      </c>
      <c r="I26" s="116"/>
      <c r="J26" s="116"/>
      <c r="K26" s="116"/>
      <c r="L26" s="116"/>
      <c r="M26" s="119">
        <v>0</v>
      </c>
      <c r="N26" s="120"/>
      <c r="O26" s="4"/>
      <c r="R26" s="4"/>
      <c r="S26" s="4"/>
      <c r="T26" s="4"/>
      <c r="U26" s="4"/>
    </row>
    <row r="27" spans="2:21" ht="15.75" thickBot="1" x14ac:dyDescent="0.3">
      <c r="B27" s="102"/>
      <c r="C27" s="103"/>
      <c r="D27" s="103"/>
      <c r="E27" s="123">
        <v>0</v>
      </c>
      <c r="F27" s="123"/>
      <c r="G27" s="124"/>
      <c r="H27" s="117"/>
      <c r="I27" s="118"/>
      <c r="J27" s="118"/>
      <c r="K27" s="118"/>
      <c r="L27" s="118"/>
      <c r="M27" s="121"/>
      <c r="N27" s="122"/>
      <c r="O27" s="4"/>
      <c r="R27" s="4"/>
      <c r="S27" s="4"/>
      <c r="T27" s="4"/>
      <c r="U27" s="4"/>
    </row>
    <row r="28" spans="2:21" ht="15.75" customHeight="1" thickBot="1" x14ac:dyDescent="0.3">
      <c r="B28" s="125" t="s">
        <v>28</v>
      </c>
      <c r="C28" s="126"/>
      <c r="D28" s="126"/>
      <c r="E28" s="127">
        <f>IF($D$39="Status Quo - Do Nothing",'[1]CFFA and CBA'!$L$195,IF($D$39="Alternative A",'[1]CFFA and CBA'!$L$5,IF($D$39="Alternative B",'[1]CFFA and CBA'!$L$100,"")))</f>
        <v>43770</v>
      </c>
      <c r="F28" s="127"/>
      <c r="G28" s="128"/>
      <c r="H28" s="125" t="s">
        <v>29</v>
      </c>
      <c r="I28" s="126"/>
      <c r="J28" s="126"/>
      <c r="K28" s="126"/>
      <c r="L28" s="46"/>
      <c r="M28" s="127">
        <f>IF($D$39="Status Quo - Do Nothing",'[1]CFFA and CBA'!$L$196,IF($D$39="Alternative A",'[1]CFFA and CBA'!$L$6,IF($D$39="Alternative B",'[1]CFFA and CBA'!$L$101,"")))</f>
        <v>43921</v>
      </c>
      <c r="N28" s="128"/>
      <c r="O28" s="4"/>
      <c r="R28" s="4"/>
      <c r="S28" s="4"/>
      <c r="T28" s="4"/>
      <c r="U28" s="4"/>
    </row>
    <row r="29" spans="2:21" ht="15" customHeight="1" x14ac:dyDescent="0.25">
      <c r="B29" s="106" t="s">
        <v>30</v>
      </c>
      <c r="C29" s="107"/>
      <c r="D29" s="107"/>
      <c r="E29" s="107"/>
      <c r="F29" s="107"/>
      <c r="G29" s="107"/>
      <c r="H29" s="107"/>
      <c r="I29" s="107"/>
      <c r="J29" s="107"/>
      <c r="K29" s="107"/>
      <c r="L29" s="107"/>
      <c r="M29" s="107"/>
      <c r="N29" s="108"/>
      <c r="O29" s="4"/>
      <c r="R29" s="4"/>
      <c r="S29" s="4"/>
      <c r="T29" s="4"/>
      <c r="U29" s="4"/>
    </row>
    <row r="30" spans="2:21" ht="15.75" customHeight="1" thickBot="1" x14ac:dyDescent="0.3">
      <c r="B30" s="109" t="s">
        <v>96</v>
      </c>
      <c r="C30" s="110"/>
      <c r="D30" s="110"/>
      <c r="E30" s="110"/>
      <c r="F30" s="110"/>
      <c r="G30" s="110"/>
      <c r="H30" s="110"/>
      <c r="I30" s="110"/>
      <c r="J30" s="110"/>
      <c r="K30" s="110"/>
      <c r="L30" s="110"/>
      <c r="M30" s="110"/>
      <c r="N30" s="111"/>
      <c r="O30" s="4"/>
      <c r="R30" s="4"/>
      <c r="S30" s="4"/>
      <c r="T30" s="4"/>
      <c r="U30" s="4"/>
    </row>
    <row r="31" spans="2:21" ht="15" customHeight="1" x14ac:dyDescent="0.25">
      <c r="B31" s="112" t="s">
        <v>84</v>
      </c>
      <c r="C31" s="107"/>
      <c r="D31" s="107"/>
      <c r="E31" s="107"/>
      <c r="F31" s="107"/>
      <c r="G31" s="107"/>
      <c r="H31" s="107"/>
      <c r="I31" s="107"/>
      <c r="J31" s="107"/>
      <c r="K31" s="107"/>
      <c r="L31" s="107"/>
      <c r="M31" s="107"/>
      <c r="N31" s="113"/>
      <c r="O31" s="4"/>
      <c r="R31" s="4"/>
      <c r="S31" s="4"/>
      <c r="T31" s="4"/>
      <c r="U31" s="4"/>
    </row>
    <row r="32" spans="2:21" ht="15.75" customHeight="1" thickBot="1" x14ac:dyDescent="0.3">
      <c r="B32" s="109" t="s">
        <v>97</v>
      </c>
      <c r="C32" s="110"/>
      <c r="D32" s="110"/>
      <c r="E32" s="110"/>
      <c r="F32" s="110"/>
      <c r="G32" s="110"/>
      <c r="H32" s="110"/>
      <c r="I32" s="110"/>
      <c r="J32" s="110"/>
      <c r="K32" s="110"/>
      <c r="L32" s="110"/>
      <c r="M32" s="110"/>
      <c r="N32" s="111"/>
      <c r="O32" s="4"/>
      <c r="R32" s="4"/>
      <c r="S32" s="4"/>
      <c r="T32" s="4"/>
      <c r="U32" s="4"/>
    </row>
    <row r="33" spans="1:21" ht="15" customHeight="1" x14ac:dyDescent="0.25">
      <c r="B33" s="112" t="s">
        <v>31</v>
      </c>
      <c r="C33" s="107"/>
      <c r="D33" s="107"/>
      <c r="E33" s="107"/>
      <c r="F33" s="107"/>
      <c r="G33" s="107"/>
      <c r="H33" s="107"/>
      <c r="I33" s="107"/>
      <c r="J33" s="107"/>
      <c r="K33" s="107"/>
      <c r="L33" s="107"/>
      <c r="M33" s="107"/>
      <c r="N33" s="113"/>
      <c r="O33" s="4"/>
      <c r="R33" s="4"/>
      <c r="S33" s="4"/>
      <c r="T33" s="4"/>
      <c r="U33" s="4"/>
    </row>
    <row r="34" spans="1:21" ht="15.75" customHeight="1" thickBot="1" x14ac:dyDescent="0.3">
      <c r="B34" s="114"/>
      <c r="C34" s="87"/>
      <c r="D34" s="87"/>
      <c r="E34" s="87"/>
      <c r="F34" s="87"/>
      <c r="G34" s="87"/>
      <c r="H34" s="87"/>
      <c r="I34" s="87"/>
      <c r="J34" s="87"/>
      <c r="K34" s="87"/>
      <c r="L34" s="87"/>
      <c r="M34" s="87"/>
      <c r="N34" s="88"/>
      <c r="O34" s="4"/>
      <c r="R34" s="4"/>
      <c r="S34" s="4"/>
      <c r="T34" s="4"/>
      <c r="U34" s="4"/>
    </row>
    <row r="35" spans="1:21" ht="15" customHeight="1" x14ac:dyDescent="0.25">
      <c r="B35" s="81" t="s">
        <v>32</v>
      </c>
      <c r="C35" s="82"/>
      <c r="D35" s="82"/>
      <c r="E35" s="82"/>
      <c r="F35" s="82"/>
      <c r="G35" s="82"/>
      <c r="H35" s="82"/>
      <c r="I35" s="82"/>
      <c r="J35" s="82"/>
      <c r="K35" s="82"/>
      <c r="L35" s="82"/>
      <c r="M35" s="82"/>
      <c r="N35" s="132"/>
      <c r="O35" s="4"/>
      <c r="R35" s="4"/>
      <c r="S35" s="4"/>
      <c r="T35" s="4"/>
      <c r="U35" s="4"/>
    </row>
    <row r="36" spans="1:21" ht="15.75" customHeight="1" thickBot="1" x14ac:dyDescent="0.3">
      <c r="B36" s="114"/>
      <c r="C36" s="87"/>
      <c r="D36" s="87"/>
      <c r="E36" s="87"/>
      <c r="F36" s="87"/>
      <c r="G36" s="87"/>
      <c r="H36" s="87"/>
      <c r="I36" s="87"/>
      <c r="J36" s="87"/>
      <c r="K36" s="87"/>
      <c r="L36" s="87"/>
      <c r="M36" s="87"/>
      <c r="N36" s="88"/>
      <c r="O36" s="4"/>
      <c r="R36" s="4"/>
      <c r="S36" s="4"/>
      <c r="T36" s="4"/>
      <c r="U36" s="4"/>
    </row>
    <row r="37" spans="1:21" ht="15.75" thickBot="1" x14ac:dyDescent="0.3">
      <c r="B37" s="15"/>
      <c r="C37" s="10"/>
      <c r="D37" s="10"/>
      <c r="E37" s="10"/>
      <c r="O37" s="4"/>
      <c r="R37" s="4"/>
      <c r="S37" s="4"/>
      <c r="T37" s="4"/>
      <c r="U37" s="4"/>
    </row>
    <row r="38" spans="1:21" ht="21.75" customHeight="1" thickBot="1" x14ac:dyDescent="0.3">
      <c r="A38" s="16"/>
      <c r="B38" s="133" t="s">
        <v>33</v>
      </c>
      <c r="C38" s="134"/>
      <c r="D38" s="134"/>
      <c r="E38" s="134"/>
      <c r="F38" s="134"/>
      <c r="G38" s="134"/>
      <c r="H38" s="134"/>
      <c r="I38" s="134"/>
      <c r="J38" s="134"/>
      <c r="K38" s="134"/>
      <c r="L38" s="134"/>
      <c r="M38" s="134"/>
      <c r="N38" s="135"/>
      <c r="O38" s="4"/>
      <c r="R38" s="11"/>
      <c r="S38" s="11"/>
      <c r="T38" s="11"/>
      <c r="U38" s="11"/>
    </row>
    <row r="39" spans="1:21" ht="18" x14ac:dyDescent="0.25">
      <c r="A39" s="16"/>
      <c r="B39" s="17" t="s">
        <v>34</v>
      </c>
      <c r="C39" s="17"/>
      <c r="D39" s="136" t="s">
        <v>75</v>
      </c>
      <c r="E39" s="136"/>
      <c r="F39" s="136"/>
      <c r="G39" s="136"/>
      <c r="H39" s="136"/>
      <c r="I39" s="136"/>
      <c r="J39" s="136"/>
      <c r="K39" s="136"/>
      <c r="L39" s="18"/>
      <c r="M39" s="18"/>
      <c r="N39" s="19"/>
      <c r="O39" s="4"/>
      <c r="R39" s="4"/>
      <c r="S39" s="4"/>
      <c r="T39" s="4"/>
      <c r="U39" s="4"/>
    </row>
    <row r="40" spans="1:21" x14ac:dyDescent="0.25">
      <c r="A40" s="16"/>
      <c r="B40" s="17"/>
      <c r="C40" s="17"/>
      <c r="D40" s="137" t="s">
        <v>35</v>
      </c>
      <c r="E40" s="137"/>
      <c r="F40" s="20"/>
      <c r="G40" s="137" t="s">
        <v>36</v>
      </c>
      <c r="H40" s="137"/>
      <c r="I40" s="45"/>
      <c r="J40" s="137" t="s">
        <v>37</v>
      </c>
      <c r="K40" s="137"/>
      <c r="L40" s="45"/>
      <c r="M40" s="137" t="s">
        <v>38</v>
      </c>
      <c r="N40" s="138"/>
      <c r="O40" s="4"/>
      <c r="R40" s="4"/>
      <c r="S40" s="4"/>
      <c r="T40" s="4"/>
      <c r="U40" s="4"/>
    </row>
    <row r="41" spans="1:21" x14ac:dyDescent="0.25">
      <c r="A41" s="16"/>
      <c r="B41" s="21" t="s">
        <v>39</v>
      </c>
      <c r="C41" s="17"/>
      <c r="D41" s="129"/>
      <c r="E41" s="129"/>
      <c r="F41" s="17"/>
      <c r="G41" s="129"/>
      <c r="H41" s="129"/>
      <c r="I41" s="44"/>
      <c r="J41" s="129"/>
      <c r="K41" s="129"/>
      <c r="L41" s="44"/>
      <c r="M41" s="129"/>
      <c r="N41" s="130"/>
      <c r="O41" s="4"/>
      <c r="R41" s="4"/>
      <c r="S41" s="4"/>
      <c r="T41" s="4"/>
      <c r="U41" s="4"/>
    </row>
    <row r="42" spans="1:21" x14ac:dyDescent="0.25">
      <c r="A42" s="16"/>
      <c r="B42" s="17" t="s">
        <v>40</v>
      </c>
      <c r="C42" s="17"/>
      <c r="D42" s="131">
        <v>172194</v>
      </c>
      <c r="E42" s="131"/>
      <c r="F42" s="17"/>
      <c r="G42" s="131">
        <v>172194</v>
      </c>
      <c r="H42" s="131"/>
      <c r="I42" s="44"/>
      <c r="J42" s="131">
        <v>162719.68558747956</v>
      </c>
      <c r="K42" s="131"/>
      <c r="L42" s="44"/>
      <c r="M42" s="131">
        <v>162719.68558747956</v>
      </c>
      <c r="N42" s="131"/>
      <c r="O42" s="4"/>
      <c r="P42" s="22"/>
      <c r="Q42" s="4"/>
      <c r="R42" s="4"/>
      <c r="S42" s="4"/>
      <c r="T42" s="4"/>
      <c r="U42" s="4"/>
    </row>
    <row r="43" spans="1:21" x14ac:dyDescent="0.25">
      <c r="A43" s="16"/>
      <c r="B43" s="17" t="s">
        <v>41</v>
      </c>
      <c r="C43" s="17"/>
      <c r="D43" s="131">
        <v>0</v>
      </c>
      <c r="E43" s="131"/>
      <c r="F43" s="17"/>
      <c r="G43" s="131">
        <v>0</v>
      </c>
      <c r="H43" s="131"/>
      <c r="I43" s="44"/>
      <c r="J43" s="131">
        <v>0</v>
      </c>
      <c r="K43" s="131"/>
      <c r="L43" s="44"/>
      <c r="M43" s="131">
        <v>0</v>
      </c>
      <c r="N43" s="131"/>
      <c r="O43" s="4"/>
      <c r="P43" s="22"/>
      <c r="Q43" s="4"/>
      <c r="R43" s="4"/>
      <c r="S43" s="4"/>
      <c r="T43" s="4"/>
      <c r="U43" s="4"/>
    </row>
    <row r="44" spans="1:21" x14ac:dyDescent="0.25">
      <c r="A44" s="16"/>
      <c r="B44" s="23" t="s">
        <v>42</v>
      </c>
      <c r="C44" s="17"/>
      <c r="D44" s="131">
        <v>28710.819784571941</v>
      </c>
      <c r="E44" s="131"/>
      <c r="F44" s="17"/>
      <c r="G44" s="131">
        <v>-103124.74845996045</v>
      </c>
      <c r="H44" s="131"/>
      <c r="I44" s="44"/>
      <c r="J44" s="131">
        <v>23019.84175980922</v>
      </c>
      <c r="K44" s="131"/>
      <c r="L44" s="44"/>
      <c r="M44" s="131">
        <v>-8165.1333867436479</v>
      </c>
      <c r="N44" s="131"/>
      <c r="O44" s="4"/>
      <c r="P44" s="4"/>
      <c r="Q44" s="4"/>
      <c r="R44" s="4"/>
      <c r="S44" s="4"/>
      <c r="T44" s="4"/>
      <c r="U44" s="4"/>
    </row>
    <row r="45" spans="1:21" x14ac:dyDescent="0.25">
      <c r="A45" s="16"/>
      <c r="B45" s="23" t="s">
        <v>43</v>
      </c>
      <c r="C45" s="23"/>
      <c r="D45" s="139">
        <v>44956</v>
      </c>
      <c r="E45" s="139"/>
      <c r="F45" s="17"/>
      <c r="G45" s="139">
        <v>111993</v>
      </c>
      <c r="H45" s="139"/>
      <c r="I45" s="44"/>
      <c r="J45" s="139">
        <v>31246.591121211393</v>
      </c>
      <c r="K45" s="139"/>
      <c r="L45" s="44"/>
      <c r="M45" s="139">
        <v>51830.149408681187</v>
      </c>
      <c r="N45" s="139"/>
      <c r="O45" s="4"/>
      <c r="P45" s="4"/>
      <c r="Q45" s="4"/>
      <c r="R45" s="4"/>
      <c r="S45" s="4"/>
      <c r="T45" s="4"/>
      <c r="U45" s="4"/>
    </row>
    <row r="46" spans="1:21" x14ac:dyDescent="0.25">
      <c r="A46" s="16"/>
      <c r="B46" s="24" t="s">
        <v>44</v>
      </c>
      <c r="C46" s="23"/>
      <c r="D46" s="140">
        <v>245860.81978457194</v>
      </c>
      <c r="E46" s="140"/>
      <c r="F46" s="17"/>
      <c r="G46" s="140">
        <v>181062.25154003955</v>
      </c>
      <c r="H46" s="140"/>
      <c r="I46" s="44"/>
      <c r="J46" s="140">
        <v>216986.11846850018</v>
      </c>
      <c r="K46" s="140"/>
      <c r="L46" s="44"/>
      <c r="M46" s="140">
        <v>206384.7016094171</v>
      </c>
      <c r="N46" s="140"/>
      <c r="O46" s="4"/>
      <c r="P46" s="4"/>
      <c r="Q46" s="4"/>
      <c r="R46" s="4"/>
      <c r="S46" s="4"/>
      <c r="T46" s="4"/>
      <c r="U46" s="4"/>
    </row>
    <row r="47" spans="1:21" ht="15" customHeight="1" x14ac:dyDescent="0.25">
      <c r="A47" s="16"/>
      <c r="B47" s="24" t="s">
        <v>45</v>
      </c>
      <c r="C47" s="23"/>
      <c r="D47" s="129"/>
      <c r="E47" s="129"/>
      <c r="F47" s="17"/>
      <c r="G47" s="129"/>
      <c r="H47" s="129"/>
      <c r="I47" s="44"/>
      <c r="J47" s="129"/>
      <c r="K47" s="129"/>
      <c r="L47" s="44"/>
      <c r="M47" s="129"/>
      <c r="N47" s="129"/>
      <c r="O47" s="4"/>
      <c r="P47" s="47" t="s">
        <v>20</v>
      </c>
      <c r="Q47" s="47"/>
      <c r="R47" s="47"/>
      <c r="S47" s="47"/>
      <c r="T47" s="47"/>
      <c r="U47" s="4"/>
    </row>
    <row r="48" spans="1:21" ht="15" customHeight="1" x14ac:dyDescent="0.25">
      <c r="A48" s="16"/>
      <c r="B48" s="23" t="s">
        <v>46</v>
      </c>
      <c r="C48" s="17"/>
      <c r="D48" s="131">
        <v>229982.85374705217</v>
      </c>
      <c r="E48" s="131"/>
      <c r="F48" s="17"/>
      <c r="G48" s="131">
        <v>381942.6628559283</v>
      </c>
      <c r="H48" s="131"/>
      <c r="I48" s="44"/>
      <c r="J48" s="131">
        <v>164076.8743410382</v>
      </c>
      <c r="K48" s="131"/>
      <c r="L48" s="44"/>
      <c r="M48" s="131">
        <v>219460.18814094274</v>
      </c>
      <c r="N48" s="131"/>
      <c r="O48" s="4"/>
      <c r="P48" s="47"/>
      <c r="Q48" s="47"/>
      <c r="R48" s="47"/>
      <c r="S48" s="47"/>
      <c r="T48" s="47"/>
      <c r="U48" s="4"/>
    </row>
    <row r="49" spans="1:21" ht="15" customHeight="1" x14ac:dyDescent="0.25">
      <c r="A49" s="16"/>
      <c r="B49" s="23" t="s">
        <v>47</v>
      </c>
      <c r="C49" s="17"/>
      <c r="D49" s="131">
        <v>0</v>
      </c>
      <c r="E49" s="131"/>
      <c r="F49" s="17"/>
      <c r="G49" s="131">
        <v>0</v>
      </c>
      <c r="H49" s="131"/>
      <c r="I49" s="44"/>
      <c r="J49" s="131">
        <v>0</v>
      </c>
      <c r="K49" s="131"/>
      <c r="L49" s="44"/>
      <c r="M49" s="131">
        <v>0</v>
      </c>
      <c r="N49" s="131"/>
      <c r="O49" s="4"/>
      <c r="P49" s="47"/>
      <c r="Q49" s="47"/>
      <c r="R49" s="47"/>
      <c r="S49" s="47"/>
      <c r="T49" s="47"/>
      <c r="U49" s="4"/>
    </row>
    <row r="50" spans="1:21" ht="15" customHeight="1" x14ac:dyDescent="0.25">
      <c r="A50" s="16"/>
      <c r="B50" s="23" t="s">
        <v>48</v>
      </c>
      <c r="C50" s="17"/>
      <c r="D50" s="131">
        <v>0</v>
      </c>
      <c r="E50" s="131"/>
      <c r="F50" s="17"/>
      <c r="G50" s="131">
        <v>0</v>
      </c>
      <c r="H50" s="131"/>
      <c r="I50" s="44"/>
      <c r="J50" s="131">
        <v>0</v>
      </c>
      <c r="K50" s="131"/>
      <c r="L50" s="44"/>
      <c r="M50" s="131">
        <v>0</v>
      </c>
      <c r="N50" s="131"/>
      <c r="O50" s="4"/>
      <c r="P50" s="47"/>
      <c r="Q50" s="47"/>
      <c r="R50" s="47"/>
      <c r="S50" s="47"/>
      <c r="T50" s="47"/>
      <c r="U50" s="4"/>
    </row>
    <row r="51" spans="1:21" ht="15" customHeight="1" x14ac:dyDescent="0.25">
      <c r="A51" s="16"/>
      <c r="B51" s="23" t="s">
        <v>49</v>
      </c>
      <c r="C51" s="17"/>
      <c r="D51" s="131">
        <v>1855.3155883922946</v>
      </c>
      <c r="E51" s="131"/>
      <c r="F51" s="17"/>
      <c r="G51" s="131">
        <v>1855.3155883922946</v>
      </c>
      <c r="H51" s="131"/>
      <c r="I51" s="44"/>
      <c r="J51" s="131">
        <v>1738.9020366257084</v>
      </c>
      <c r="K51" s="131"/>
      <c r="L51" s="44"/>
      <c r="M51" s="131">
        <v>1738.9020366257084</v>
      </c>
      <c r="N51" s="131"/>
      <c r="O51" s="4"/>
      <c r="P51" s="47"/>
      <c r="Q51" s="47"/>
      <c r="R51" s="47"/>
      <c r="S51" s="47"/>
      <c r="T51" s="47"/>
      <c r="U51" s="4"/>
    </row>
    <row r="52" spans="1:21" ht="15" customHeight="1" x14ac:dyDescent="0.25">
      <c r="A52" s="16"/>
      <c r="B52" s="23" t="s">
        <v>50</v>
      </c>
      <c r="C52" s="17"/>
      <c r="D52" s="139">
        <v>0</v>
      </c>
      <c r="E52" s="139"/>
      <c r="F52" s="17"/>
      <c r="G52" s="139">
        <v>0</v>
      </c>
      <c r="H52" s="139"/>
      <c r="I52" s="44"/>
      <c r="J52" s="139">
        <v>0</v>
      </c>
      <c r="K52" s="139"/>
      <c r="L52" s="44"/>
      <c r="M52" s="139">
        <v>0</v>
      </c>
      <c r="N52" s="139"/>
      <c r="O52" s="4"/>
      <c r="P52" s="47"/>
      <c r="Q52" s="47"/>
      <c r="R52" s="47"/>
      <c r="S52" s="47"/>
      <c r="T52" s="47"/>
      <c r="U52" s="4"/>
    </row>
    <row r="53" spans="1:21" ht="15" customHeight="1" x14ac:dyDescent="0.25">
      <c r="A53" s="16"/>
      <c r="B53" s="24" t="s">
        <v>51</v>
      </c>
      <c r="C53" s="23"/>
      <c r="D53" s="140">
        <v>231838.16933544446</v>
      </c>
      <c r="E53" s="140"/>
      <c r="F53" s="17"/>
      <c r="G53" s="140">
        <v>383797.97844432062</v>
      </c>
      <c r="H53" s="140"/>
      <c r="I53" s="44"/>
      <c r="J53" s="140">
        <v>165815.77637766392</v>
      </c>
      <c r="K53" s="140"/>
      <c r="L53" s="44"/>
      <c r="M53" s="140">
        <v>221199.09017756846</v>
      </c>
      <c r="N53" s="140"/>
      <c r="O53" s="4"/>
      <c r="P53" s="47"/>
      <c r="Q53" s="47"/>
      <c r="R53" s="47"/>
      <c r="S53" s="47"/>
      <c r="T53" s="47"/>
      <c r="U53" s="4"/>
    </row>
    <row r="54" spans="1:21" x14ac:dyDescent="0.25">
      <c r="A54" s="16"/>
      <c r="B54" s="23"/>
      <c r="C54" s="23"/>
      <c r="D54" s="129"/>
      <c r="E54" s="129"/>
      <c r="F54" s="17"/>
      <c r="G54" s="129"/>
      <c r="H54" s="129"/>
      <c r="I54" s="44"/>
      <c r="J54" s="129"/>
      <c r="K54" s="129"/>
      <c r="L54" s="44"/>
      <c r="M54" s="129"/>
      <c r="N54" s="130"/>
      <c r="O54" s="4"/>
      <c r="Q54" s="4"/>
      <c r="R54" s="4"/>
      <c r="S54" s="4"/>
      <c r="T54" s="4"/>
      <c r="U54" s="4"/>
    </row>
    <row r="55" spans="1:21" ht="15.75" thickBot="1" x14ac:dyDescent="0.3">
      <c r="A55" s="16"/>
      <c r="B55" s="25" t="s">
        <v>52</v>
      </c>
      <c r="C55" s="26"/>
      <c r="D55" s="141"/>
      <c r="E55" s="141"/>
      <c r="F55" s="27"/>
      <c r="G55" s="141"/>
      <c r="H55" s="141"/>
      <c r="I55" s="42"/>
      <c r="J55" s="142">
        <v>0.76417688628194602</v>
      </c>
      <c r="K55" s="142"/>
      <c r="L55" s="42"/>
      <c r="M55" s="142">
        <v>1.0717804587870452</v>
      </c>
      <c r="N55" s="143"/>
      <c r="O55" s="4"/>
      <c r="P55" s="4"/>
      <c r="Q55" s="4"/>
      <c r="R55" s="4"/>
      <c r="S55" s="4"/>
      <c r="T55" s="4"/>
      <c r="U55" s="4"/>
    </row>
    <row r="56" spans="1:21" ht="15" customHeight="1" x14ac:dyDescent="0.25">
      <c r="A56" s="16"/>
      <c r="B56" s="144" t="s">
        <v>53</v>
      </c>
      <c r="C56" s="145"/>
      <c r="D56" s="145"/>
      <c r="E56" s="145"/>
      <c r="F56" s="145"/>
      <c r="G56" s="145"/>
      <c r="H56" s="145"/>
      <c r="I56" s="145"/>
      <c r="J56" s="145"/>
      <c r="K56" s="145"/>
      <c r="L56" s="145"/>
      <c r="M56" s="145"/>
      <c r="N56" s="146"/>
      <c r="O56" s="4"/>
      <c r="Q56" s="4"/>
      <c r="R56" s="4"/>
      <c r="S56" s="4"/>
      <c r="T56" s="4"/>
      <c r="U56" s="4"/>
    </row>
    <row r="57" spans="1:21" ht="15.75" customHeight="1" thickBot="1" x14ac:dyDescent="0.3">
      <c r="A57" s="16"/>
      <c r="B57" s="147" t="s">
        <v>54</v>
      </c>
      <c r="C57" s="148"/>
      <c r="D57" s="148"/>
      <c r="E57" s="148"/>
      <c r="F57" s="148"/>
      <c r="G57" s="148"/>
      <c r="H57" s="148"/>
      <c r="I57" s="148"/>
      <c r="J57" s="148"/>
      <c r="K57" s="149" t="s">
        <v>55</v>
      </c>
      <c r="L57" s="149"/>
      <c r="M57" s="149"/>
      <c r="N57" s="150"/>
      <c r="O57" s="4"/>
      <c r="P57" s="4"/>
      <c r="Q57" s="4"/>
      <c r="R57" s="4"/>
      <c r="S57" s="4"/>
      <c r="T57" s="4"/>
      <c r="U57" s="4"/>
    </row>
    <row r="58" spans="1:21" ht="15.75" customHeight="1" thickBot="1" x14ac:dyDescent="0.3">
      <c r="B58" s="155" t="s">
        <v>98</v>
      </c>
      <c r="C58" s="156"/>
      <c r="D58" s="156"/>
      <c r="E58" s="156"/>
      <c r="F58" s="156"/>
      <c r="G58" s="156"/>
      <c r="H58" s="156"/>
      <c r="I58" s="156"/>
      <c r="J58" s="157"/>
      <c r="K58" s="158">
        <v>43891</v>
      </c>
      <c r="L58" s="159"/>
      <c r="M58" s="159"/>
      <c r="N58" s="160"/>
      <c r="O58" s="4"/>
      <c r="P58" s="4"/>
      <c r="Q58" s="4"/>
      <c r="R58" s="4"/>
      <c r="S58" s="4"/>
      <c r="T58" s="4"/>
      <c r="U58" s="4"/>
    </row>
    <row r="59" spans="1:21" ht="15.75" customHeight="1" thickBot="1" x14ac:dyDescent="0.3">
      <c r="B59" s="151" t="s">
        <v>99</v>
      </c>
      <c r="C59" s="66"/>
      <c r="D59" s="66"/>
      <c r="E59" s="66"/>
      <c r="F59" s="66"/>
      <c r="G59" s="66"/>
      <c r="H59" s="66"/>
      <c r="I59" s="66"/>
      <c r="J59" s="67"/>
      <c r="K59" s="158">
        <v>43920</v>
      </c>
      <c r="L59" s="159"/>
      <c r="M59" s="159"/>
      <c r="N59" s="160"/>
      <c r="O59" s="4"/>
      <c r="P59" s="4"/>
      <c r="Q59" s="4"/>
      <c r="R59" s="4"/>
      <c r="S59" s="4"/>
      <c r="T59" s="4"/>
      <c r="U59" s="4"/>
    </row>
    <row r="60" spans="1:21" ht="15.75" customHeight="1" thickBot="1" x14ac:dyDescent="0.3">
      <c r="B60" s="151" t="s">
        <v>60</v>
      </c>
      <c r="C60" s="66"/>
      <c r="D60" s="66"/>
      <c r="E60" s="66"/>
      <c r="F60" s="66"/>
      <c r="G60" s="66"/>
      <c r="H60" s="66"/>
      <c r="I60" s="66"/>
      <c r="J60" s="67"/>
      <c r="K60" s="152" t="s">
        <v>76</v>
      </c>
      <c r="L60" s="153"/>
      <c r="M60" s="153"/>
      <c r="N60" s="154"/>
      <c r="O60" s="4"/>
      <c r="P60" s="4"/>
      <c r="Q60" s="4"/>
      <c r="R60" s="4"/>
      <c r="S60" s="4"/>
      <c r="T60" s="4"/>
      <c r="U60" s="4"/>
    </row>
    <row r="61" spans="1:21" ht="15.75" customHeight="1" thickBot="1" x14ac:dyDescent="0.3">
      <c r="B61" s="151" t="s">
        <v>60</v>
      </c>
      <c r="C61" s="66"/>
      <c r="D61" s="66"/>
      <c r="E61" s="66"/>
      <c r="F61" s="66"/>
      <c r="G61" s="66"/>
      <c r="H61" s="66"/>
      <c r="I61" s="66"/>
      <c r="J61" s="67"/>
      <c r="K61" s="152" t="s">
        <v>76</v>
      </c>
      <c r="L61" s="153"/>
      <c r="M61" s="153"/>
      <c r="N61" s="154"/>
      <c r="O61" s="4"/>
      <c r="P61" s="4"/>
      <c r="Q61" s="4"/>
      <c r="R61" s="4"/>
      <c r="S61" s="4"/>
      <c r="T61" s="4"/>
      <c r="U61" s="4"/>
    </row>
    <row r="62" spans="1:21" ht="15.75" customHeight="1" thickBot="1" x14ac:dyDescent="0.3">
      <c r="B62" s="151" t="s">
        <v>60</v>
      </c>
      <c r="C62" s="66"/>
      <c r="D62" s="66"/>
      <c r="E62" s="66"/>
      <c r="F62" s="66"/>
      <c r="G62" s="66"/>
      <c r="H62" s="66"/>
      <c r="I62" s="66"/>
      <c r="J62" s="67"/>
      <c r="K62" s="152" t="s">
        <v>76</v>
      </c>
      <c r="L62" s="153"/>
      <c r="M62" s="153"/>
      <c r="N62" s="154"/>
      <c r="O62" s="4"/>
      <c r="P62" s="4"/>
      <c r="Q62" s="4"/>
      <c r="R62" s="4"/>
      <c r="S62" s="4"/>
      <c r="T62" s="4"/>
      <c r="U62" s="4"/>
    </row>
    <row r="63" spans="1:21" ht="15.75" customHeight="1" thickBot="1" x14ac:dyDescent="0.3">
      <c r="B63" s="151" t="s">
        <v>60</v>
      </c>
      <c r="C63" s="66"/>
      <c r="D63" s="66"/>
      <c r="E63" s="66"/>
      <c r="F63" s="66"/>
      <c r="G63" s="66"/>
      <c r="H63" s="66"/>
      <c r="I63" s="66"/>
      <c r="J63" s="67"/>
      <c r="K63" s="152" t="s">
        <v>76</v>
      </c>
      <c r="L63" s="153"/>
      <c r="M63" s="153"/>
      <c r="N63" s="154"/>
      <c r="O63" s="4"/>
      <c r="P63" s="4"/>
      <c r="Q63" s="4"/>
      <c r="R63" s="4"/>
      <c r="S63" s="4"/>
      <c r="T63" s="4"/>
      <c r="U63" s="4"/>
    </row>
    <row r="64" spans="1:21" ht="15.75" customHeight="1" thickBot="1" x14ac:dyDescent="0.3">
      <c r="B64" s="151" t="s">
        <v>60</v>
      </c>
      <c r="C64" s="66"/>
      <c r="D64" s="66"/>
      <c r="E64" s="66"/>
      <c r="F64" s="66"/>
      <c r="G64" s="66"/>
      <c r="H64" s="66"/>
      <c r="I64" s="66"/>
      <c r="J64" s="67"/>
      <c r="K64" s="152" t="s">
        <v>76</v>
      </c>
      <c r="L64" s="153"/>
      <c r="M64" s="153"/>
      <c r="N64" s="154"/>
      <c r="O64" s="4"/>
      <c r="P64" s="4"/>
      <c r="Q64" s="4"/>
      <c r="R64" s="4"/>
      <c r="S64" s="4"/>
      <c r="T64" s="4"/>
      <c r="U64" s="4"/>
    </row>
    <row r="65" spans="2:21" ht="15.75" customHeight="1" thickBot="1" x14ac:dyDescent="0.3">
      <c r="B65" s="151" t="s">
        <v>60</v>
      </c>
      <c r="C65" s="66"/>
      <c r="D65" s="66"/>
      <c r="E65" s="66"/>
      <c r="F65" s="66"/>
      <c r="G65" s="66"/>
      <c r="H65" s="66"/>
      <c r="I65" s="66"/>
      <c r="J65" s="67"/>
      <c r="K65" s="152" t="s">
        <v>76</v>
      </c>
      <c r="L65" s="153"/>
      <c r="M65" s="153"/>
      <c r="N65" s="154"/>
      <c r="P65" s="4"/>
      <c r="Q65" s="4"/>
      <c r="R65" s="4"/>
      <c r="S65" s="4"/>
      <c r="T65" s="4"/>
      <c r="U65" s="4"/>
    </row>
    <row r="66" spans="2:21" ht="15" customHeight="1" x14ac:dyDescent="0.25">
      <c r="B66" s="167" t="s">
        <v>85</v>
      </c>
      <c r="C66" s="168"/>
      <c r="D66" s="168"/>
      <c r="E66" s="168"/>
      <c r="F66" s="168"/>
      <c r="G66" s="168"/>
      <c r="H66" s="168"/>
      <c r="I66" s="168"/>
      <c r="J66" s="168"/>
      <c r="K66" s="168"/>
      <c r="L66" s="168"/>
      <c r="M66" s="168"/>
      <c r="N66" s="169"/>
    </row>
    <row r="67" spans="2:21" ht="15.75" customHeight="1" thickBot="1" x14ac:dyDescent="0.3">
      <c r="B67" s="170" t="s">
        <v>56</v>
      </c>
      <c r="C67" s="171"/>
      <c r="D67" s="149" t="s">
        <v>57</v>
      </c>
      <c r="E67" s="149"/>
      <c r="F67" s="149"/>
      <c r="G67" s="172" t="s">
        <v>58</v>
      </c>
      <c r="H67" s="172"/>
      <c r="I67" s="172"/>
      <c r="J67" s="172"/>
      <c r="K67" s="172"/>
      <c r="L67" s="172"/>
      <c r="M67" s="172"/>
      <c r="N67" s="173"/>
    </row>
    <row r="68" spans="2:21" ht="15.75" customHeight="1" thickBot="1" x14ac:dyDescent="0.3">
      <c r="B68" s="161" t="s">
        <v>91</v>
      </c>
      <c r="C68" s="162"/>
      <c r="D68" s="151" t="s">
        <v>86</v>
      </c>
      <c r="E68" s="66"/>
      <c r="F68" s="163"/>
      <c r="I68" s="28"/>
      <c r="J68" s="29" t="s">
        <v>59</v>
      </c>
      <c r="K68" s="164"/>
      <c r="L68" s="165"/>
      <c r="M68" s="165"/>
      <c r="N68" s="166"/>
    </row>
    <row r="69" spans="2:21" ht="15.75" customHeight="1" thickBot="1" x14ac:dyDescent="0.3">
      <c r="B69" s="161" t="s">
        <v>87</v>
      </c>
      <c r="C69" s="162"/>
      <c r="D69" s="151"/>
      <c r="E69" s="66"/>
      <c r="F69" s="163"/>
      <c r="I69" s="28"/>
      <c r="J69" s="29" t="s">
        <v>59</v>
      </c>
      <c r="K69" s="164" t="s">
        <v>100</v>
      </c>
      <c r="L69" s="165"/>
      <c r="M69" s="165"/>
      <c r="N69" s="166"/>
    </row>
    <row r="70" spans="2:21" ht="15.75" customHeight="1" thickBot="1" x14ac:dyDescent="0.3">
      <c r="B70" s="161"/>
      <c r="C70" s="162"/>
      <c r="D70" s="151"/>
      <c r="E70" s="66"/>
      <c r="F70" s="163"/>
      <c r="I70" s="28"/>
      <c r="J70" s="29" t="s">
        <v>59</v>
      </c>
      <c r="K70" s="164"/>
      <c r="L70" s="165"/>
      <c r="M70" s="165"/>
      <c r="N70" s="166"/>
    </row>
    <row r="71" spans="2:21" ht="15.75" thickBot="1" x14ac:dyDescent="0.3">
      <c r="B71" s="161"/>
      <c r="C71" s="162"/>
      <c r="D71" s="151"/>
      <c r="E71" s="66"/>
      <c r="F71" s="163"/>
      <c r="I71" s="28"/>
      <c r="J71" s="29" t="s">
        <v>59</v>
      </c>
      <c r="K71" s="164"/>
      <c r="L71" s="165"/>
      <c r="M71" s="165"/>
      <c r="N71" s="166"/>
    </row>
    <row r="72" spans="2:21" ht="15.75" thickBot="1" x14ac:dyDescent="0.3">
      <c r="B72" s="161"/>
      <c r="C72" s="162"/>
      <c r="D72" s="151"/>
      <c r="E72" s="66"/>
      <c r="F72" s="163"/>
      <c r="I72" s="28"/>
      <c r="J72" s="29" t="s">
        <v>59</v>
      </c>
      <c r="K72" s="164"/>
      <c r="L72" s="165"/>
      <c r="M72" s="165"/>
      <c r="N72" s="166"/>
    </row>
    <row r="73" spans="2:21" ht="15.75" thickBot="1" x14ac:dyDescent="0.3">
      <c r="B73" s="161"/>
      <c r="C73" s="162"/>
      <c r="D73" s="151"/>
      <c r="E73" s="66"/>
      <c r="F73" s="163"/>
      <c r="I73" s="28"/>
      <c r="J73" s="29" t="s">
        <v>59</v>
      </c>
      <c r="K73" s="164"/>
      <c r="L73" s="165"/>
      <c r="M73" s="165"/>
      <c r="N73" s="166"/>
    </row>
    <row r="74" spans="2:21" ht="15.75" thickBot="1" x14ac:dyDescent="0.3">
      <c r="B74" s="161"/>
      <c r="C74" s="162"/>
      <c r="D74" s="151"/>
      <c r="E74" s="66"/>
      <c r="F74" s="163"/>
      <c r="I74" s="28"/>
      <c r="J74" s="29" t="s">
        <v>59</v>
      </c>
      <c r="K74" s="164"/>
      <c r="L74" s="165"/>
      <c r="M74" s="165"/>
      <c r="N74" s="166"/>
    </row>
    <row r="75" spans="2:21" ht="15.75" thickBot="1" x14ac:dyDescent="0.3">
      <c r="B75" s="161"/>
      <c r="C75" s="162"/>
      <c r="D75" s="151"/>
      <c r="E75" s="66"/>
      <c r="F75" s="163"/>
      <c r="I75" s="28"/>
      <c r="J75" s="29" t="s">
        <v>59</v>
      </c>
      <c r="K75" s="164"/>
      <c r="L75" s="165"/>
      <c r="M75" s="165"/>
      <c r="N75" s="166"/>
    </row>
    <row r="76" spans="2:21" ht="15.75" thickBot="1" x14ac:dyDescent="0.3">
      <c r="B76" s="161"/>
      <c r="C76" s="162"/>
      <c r="D76" s="151"/>
      <c r="E76" s="66"/>
      <c r="F76" s="163"/>
      <c r="I76" s="28"/>
      <c r="J76" s="29" t="s">
        <v>59</v>
      </c>
      <c r="K76" s="164"/>
      <c r="L76" s="165"/>
      <c r="M76" s="165"/>
      <c r="N76" s="166"/>
    </row>
    <row r="77" spans="2:21" ht="15.75" thickBot="1" x14ac:dyDescent="0.3">
      <c r="B77" s="161"/>
      <c r="C77" s="162"/>
      <c r="D77" s="151" t="s">
        <v>60</v>
      </c>
      <c r="E77" s="66"/>
      <c r="F77" s="163"/>
      <c r="I77" s="28"/>
      <c r="J77" s="29" t="s">
        <v>59</v>
      </c>
      <c r="K77" s="164"/>
      <c r="L77" s="165"/>
      <c r="M77" s="165"/>
      <c r="N77" s="166"/>
    </row>
    <row r="78" spans="2:21" ht="15.75" thickBot="1" x14ac:dyDescent="0.3">
      <c r="B78" s="161"/>
      <c r="C78" s="162"/>
      <c r="D78" s="151" t="s">
        <v>60</v>
      </c>
      <c r="E78" s="66"/>
      <c r="F78" s="163"/>
      <c r="I78" s="28"/>
      <c r="J78" s="29" t="s">
        <v>59</v>
      </c>
      <c r="K78" s="164"/>
      <c r="L78" s="165"/>
      <c r="M78" s="165"/>
      <c r="N78" s="166"/>
    </row>
    <row r="79" spans="2:21" ht="15.75" thickBot="1" x14ac:dyDescent="0.3">
      <c r="B79" s="161"/>
      <c r="C79" s="162"/>
      <c r="D79" s="151" t="s">
        <v>60</v>
      </c>
      <c r="E79" s="66"/>
      <c r="F79" s="163"/>
      <c r="H79" s="10"/>
      <c r="I79" s="30"/>
      <c r="J79" s="31" t="s">
        <v>59</v>
      </c>
      <c r="K79" s="176"/>
      <c r="L79" s="177"/>
      <c r="M79" s="177"/>
      <c r="N79" s="178"/>
    </row>
    <row r="80" spans="2:21" ht="15.75" thickBot="1" x14ac:dyDescent="0.3">
      <c r="B80" s="9"/>
      <c r="C80" s="10"/>
      <c r="D80" s="10"/>
      <c r="E80" s="10"/>
      <c r="G80" s="32"/>
      <c r="O80" s="4"/>
    </row>
    <row r="81" spans="2:21" ht="21.75" customHeight="1" thickBot="1" x14ac:dyDescent="0.3">
      <c r="B81" s="74" t="s">
        <v>61</v>
      </c>
      <c r="C81" s="75"/>
      <c r="D81" s="75"/>
      <c r="E81" s="75"/>
      <c r="F81" s="75"/>
      <c r="G81" s="75"/>
      <c r="H81" s="75"/>
      <c r="I81" s="75"/>
      <c r="J81" s="75"/>
      <c r="K81" s="75"/>
      <c r="L81" s="75"/>
      <c r="M81" s="75"/>
      <c r="N81" s="76"/>
      <c r="P81" s="11"/>
      <c r="Q81" s="11"/>
      <c r="R81" s="11"/>
      <c r="S81" s="11"/>
      <c r="T81" s="11"/>
      <c r="U81" s="11"/>
    </row>
    <row r="82" spans="2:21" ht="15.75" customHeight="1" thickBot="1" x14ac:dyDescent="0.3">
      <c r="B82" s="174" t="s">
        <v>62</v>
      </c>
      <c r="C82" s="175"/>
      <c r="D82" s="175"/>
      <c r="E82" s="175"/>
      <c r="F82" s="175"/>
      <c r="G82" s="175"/>
      <c r="H82" s="175"/>
      <c r="I82" s="175"/>
      <c r="J82" s="175"/>
      <c r="K82" s="175"/>
      <c r="L82" s="43"/>
      <c r="N82" s="28"/>
    </row>
    <row r="83" spans="2:21" ht="15.75" customHeight="1" thickBot="1" x14ac:dyDescent="0.3">
      <c r="B83" s="174" t="s">
        <v>63</v>
      </c>
      <c r="C83" s="175"/>
      <c r="D83" s="175"/>
      <c r="E83" s="175"/>
      <c r="F83" s="175"/>
      <c r="G83" s="175"/>
      <c r="H83" s="175"/>
      <c r="I83" s="175"/>
      <c r="J83" s="175"/>
      <c r="K83" s="175"/>
      <c r="L83" s="43"/>
      <c r="N83" s="28"/>
    </row>
    <row r="84" spans="2:21" ht="15.75" customHeight="1" thickBot="1" x14ac:dyDescent="0.3">
      <c r="B84" s="174" t="s">
        <v>64</v>
      </c>
      <c r="C84" s="175"/>
      <c r="D84" s="175"/>
      <c r="E84" s="175"/>
      <c r="F84" s="175"/>
      <c r="G84" s="175"/>
      <c r="H84" s="175"/>
      <c r="I84" s="175"/>
      <c r="J84" s="175"/>
      <c r="K84" s="175"/>
      <c r="L84" s="43"/>
      <c r="N84" s="28"/>
    </row>
    <row r="85" spans="2:21" ht="15.75" customHeight="1" thickBot="1" x14ac:dyDescent="0.3">
      <c r="B85" s="174" t="s">
        <v>65</v>
      </c>
      <c r="C85" s="175"/>
      <c r="D85" s="175"/>
      <c r="E85" s="175"/>
      <c r="F85" s="175"/>
      <c r="G85" s="175"/>
      <c r="H85" s="175"/>
      <c r="I85" s="175"/>
      <c r="J85" s="175"/>
      <c r="K85" s="175"/>
      <c r="L85" s="43"/>
      <c r="N85" s="28"/>
    </row>
    <row r="86" spans="2:21" ht="15.75" customHeight="1" thickBot="1" x14ac:dyDescent="0.3">
      <c r="B86" s="174" t="s">
        <v>66</v>
      </c>
      <c r="C86" s="175"/>
      <c r="D86" s="175"/>
      <c r="E86" s="175"/>
      <c r="F86" s="175"/>
      <c r="G86" s="175"/>
      <c r="H86" s="175"/>
      <c r="I86" s="175"/>
      <c r="J86" s="175"/>
      <c r="K86" s="175"/>
      <c r="L86" s="43"/>
      <c r="N86" s="28"/>
    </row>
    <row r="87" spans="2:21" ht="15.75" customHeight="1" thickBot="1" x14ac:dyDescent="0.3">
      <c r="B87" s="174" t="s">
        <v>67</v>
      </c>
      <c r="C87" s="175"/>
      <c r="D87" s="175"/>
      <c r="E87" s="175"/>
      <c r="F87" s="175"/>
      <c r="G87" s="175"/>
      <c r="H87" s="175"/>
      <c r="I87" s="175"/>
      <c r="J87" s="175"/>
      <c r="K87" s="175"/>
      <c r="L87" s="43"/>
      <c r="N87" s="28"/>
    </row>
    <row r="88" spans="2:21" ht="15.75" customHeight="1" thickBot="1" x14ac:dyDescent="0.3">
      <c r="B88" s="174" t="s">
        <v>68</v>
      </c>
      <c r="C88" s="175"/>
      <c r="D88" s="175"/>
      <c r="E88" s="175"/>
      <c r="F88" s="175"/>
      <c r="G88" s="175"/>
      <c r="H88" s="175"/>
      <c r="I88" s="175"/>
      <c r="J88" s="175"/>
      <c r="K88" s="175"/>
      <c r="L88" s="43"/>
      <c r="N88" s="28"/>
    </row>
    <row r="89" spans="2:21" ht="15.75" customHeight="1" thickBot="1" x14ac:dyDescent="0.3">
      <c r="B89" s="174" t="s">
        <v>69</v>
      </c>
      <c r="C89" s="175"/>
      <c r="D89" s="175"/>
      <c r="E89" s="175"/>
      <c r="F89" s="175"/>
      <c r="G89" s="175"/>
      <c r="H89" s="175"/>
      <c r="I89" s="175"/>
      <c r="J89" s="175"/>
      <c r="K89" s="175"/>
      <c r="L89" s="43"/>
      <c r="N89" s="28"/>
    </row>
    <row r="90" spans="2:21" ht="15" customHeight="1" x14ac:dyDescent="0.25">
      <c r="B90" s="81" t="s">
        <v>70</v>
      </c>
      <c r="C90" s="82"/>
      <c r="D90" s="82"/>
      <c r="E90" s="82"/>
      <c r="F90" s="82"/>
      <c r="G90" s="82"/>
      <c r="H90" s="82"/>
      <c r="I90" s="82"/>
      <c r="J90" s="82"/>
      <c r="K90" s="82"/>
      <c r="L90" s="82"/>
      <c r="M90" s="82"/>
      <c r="N90" s="132"/>
    </row>
    <row r="91" spans="2:21" ht="15.75" thickBot="1" x14ac:dyDescent="0.3">
      <c r="B91" s="190"/>
      <c r="C91" s="191"/>
      <c r="D91" s="191"/>
      <c r="E91" s="191"/>
      <c r="F91" s="191"/>
      <c r="G91" s="191"/>
      <c r="H91" s="191"/>
      <c r="I91" s="191"/>
      <c r="J91" s="191"/>
      <c r="K91" s="191"/>
      <c r="L91" s="191"/>
      <c r="M91" s="191"/>
      <c r="N91" s="192"/>
    </row>
    <row r="92" spans="2:21" ht="15.75" thickBot="1" x14ac:dyDescent="0.3">
      <c r="B92" s="9"/>
      <c r="C92" s="10"/>
      <c r="D92" s="10"/>
      <c r="E92" s="10"/>
      <c r="O92" s="4"/>
    </row>
    <row r="93" spans="2:21" ht="21.75" thickBot="1" x14ac:dyDescent="0.3">
      <c r="B93" s="187" t="s">
        <v>71</v>
      </c>
      <c r="C93" s="188"/>
      <c r="D93" s="188"/>
      <c r="E93" s="188"/>
      <c r="F93" s="188"/>
      <c r="G93" s="188"/>
      <c r="H93" s="188"/>
      <c r="I93" s="188"/>
      <c r="J93" s="188"/>
      <c r="K93" s="188"/>
      <c r="L93" s="188"/>
      <c r="M93" s="188"/>
      <c r="N93" s="189"/>
      <c r="P93" s="11"/>
      <c r="Q93" s="11"/>
      <c r="R93" s="11"/>
      <c r="S93" s="11"/>
      <c r="T93" s="11"/>
      <c r="U93" s="11"/>
    </row>
    <row r="94" spans="2:21" ht="15.75" customHeight="1" thickBot="1" x14ac:dyDescent="0.3">
      <c r="B94" s="182" t="s">
        <v>72</v>
      </c>
      <c r="C94" s="183"/>
      <c r="D94" s="179" t="s">
        <v>91</v>
      </c>
      <c r="E94" s="180"/>
      <c r="F94" s="180"/>
      <c r="G94" s="180"/>
      <c r="H94" s="180"/>
      <c r="I94" s="180"/>
      <c r="J94" s="180"/>
      <c r="K94" s="181"/>
      <c r="L94" s="33"/>
      <c r="M94" s="33"/>
      <c r="N94" s="34"/>
    </row>
    <row r="95" spans="2:21" ht="15.75" thickBot="1" x14ac:dyDescent="0.3">
      <c r="B95" s="35"/>
      <c r="C95" s="36"/>
      <c r="D95" s="36"/>
      <c r="E95" s="36"/>
      <c r="F95" s="36"/>
      <c r="G95" s="36"/>
      <c r="H95" s="36"/>
      <c r="I95" s="36"/>
      <c r="J95" s="36"/>
      <c r="K95" s="36"/>
      <c r="L95" s="36"/>
      <c r="M95" s="36"/>
      <c r="N95" s="37"/>
    </row>
    <row r="96" spans="2:21" ht="15.75" thickBot="1" x14ac:dyDescent="0.3">
      <c r="B96" s="40"/>
      <c r="C96" s="38" t="s">
        <v>73</v>
      </c>
      <c r="D96" s="184">
        <v>43641</v>
      </c>
      <c r="E96" s="185"/>
      <c r="F96" s="185"/>
      <c r="G96" s="185"/>
      <c r="H96" s="185"/>
      <c r="I96" s="185"/>
      <c r="J96" s="185"/>
      <c r="K96" s="186"/>
      <c r="L96" s="41"/>
      <c r="M96" s="41"/>
      <c r="N96" s="39"/>
    </row>
    <row r="97" spans="2:21" ht="15.75" thickBot="1" x14ac:dyDescent="0.3">
      <c r="B97" s="9"/>
      <c r="C97" s="10"/>
      <c r="D97" s="10"/>
      <c r="E97" s="10"/>
      <c r="O97" s="4"/>
    </row>
    <row r="98" spans="2:21" ht="21.75" thickBot="1" x14ac:dyDescent="0.3">
      <c r="B98" s="187" t="s">
        <v>88</v>
      </c>
      <c r="C98" s="188"/>
      <c r="D98" s="188"/>
      <c r="E98" s="188"/>
      <c r="F98" s="188"/>
      <c r="G98" s="188"/>
      <c r="H98" s="188"/>
      <c r="I98" s="188"/>
      <c r="J98" s="188"/>
      <c r="K98" s="188"/>
      <c r="L98" s="188"/>
      <c r="M98" s="188"/>
      <c r="N98" s="189"/>
      <c r="P98" s="11"/>
      <c r="Q98" s="11"/>
      <c r="R98" s="11"/>
      <c r="S98" s="11"/>
      <c r="T98" s="11"/>
      <c r="U98" s="11"/>
    </row>
    <row r="99" spans="2:21" ht="15.75" thickBot="1" x14ac:dyDescent="0.3">
      <c r="B99" s="182" t="s">
        <v>72</v>
      </c>
      <c r="C99" s="183"/>
      <c r="D99" s="179"/>
      <c r="E99" s="180"/>
      <c r="F99" s="180"/>
      <c r="G99" s="180"/>
      <c r="H99" s="180"/>
      <c r="I99" s="180"/>
      <c r="J99" s="180"/>
      <c r="K99" s="181"/>
      <c r="L99" s="33"/>
      <c r="M99" s="33"/>
      <c r="N99" s="34"/>
    </row>
    <row r="100" spans="2:21" ht="15.75" thickBot="1" x14ac:dyDescent="0.3">
      <c r="B100" s="35"/>
      <c r="C100" s="36"/>
      <c r="D100" s="36"/>
      <c r="E100" s="36"/>
      <c r="F100" s="36"/>
      <c r="G100" s="36"/>
      <c r="H100" s="36"/>
      <c r="I100" s="36"/>
      <c r="J100" s="36"/>
      <c r="K100" s="36"/>
      <c r="L100" s="36"/>
      <c r="M100" s="36"/>
      <c r="N100" s="37"/>
    </row>
    <row r="101" spans="2:21" ht="15.75" thickBot="1" x14ac:dyDescent="0.3">
      <c r="B101" s="40"/>
      <c r="C101" s="38" t="s">
        <v>73</v>
      </c>
      <c r="D101" s="179"/>
      <c r="E101" s="180"/>
      <c r="F101" s="180"/>
      <c r="G101" s="180"/>
      <c r="H101" s="180"/>
      <c r="I101" s="180"/>
      <c r="J101" s="180"/>
      <c r="K101" s="181"/>
      <c r="L101" s="41"/>
      <c r="M101" s="41"/>
      <c r="N101" s="39"/>
    </row>
    <row r="103" spans="2:21" x14ac:dyDescent="0.25">
      <c r="B103" s="1" t="s">
        <v>74</v>
      </c>
    </row>
  </sheetData>
  <mergeCells count="202">
    <mergeCell ref="D101:K101"/>
    <mergeCell ref="B94:C94"/>
    <mergeCell ref="D94:K94"/>
    <mergeCell ref="D96:K96"/>
    <mergeCell ref="B98:N98"/>
    <mergeCell ref="B99:C99"/>
    <mergeCell ref="D99:K99"/>
    <mergeCell ref="B87:K87"/>
    <mergeCell ref="B88:K88"/>
    <mergeCell ref="B89:K89"/>
    <mergeCell ref="B90:N90"/>
    <mergeCell ref="B91:N91"/>
    <mergeCell ref="B93:N93"/>
    <mergeCell ref="B81:N81"/>
    <mergeCell ref="B82:K82"/>
    <mergeCell ref="B83:K83"/>
    <mergeCell ref="B84:K84"/>
    <mergeCell ref="B85:K85"/>
    <mergeCell ref="B86:K86"/>
    <mergeCell ref="B78:C78"/>
    <mergeCell ref="D78:F78"/>
    <mergeCell ref="K78:N78"/>
    <mergeCell ref="B79:C79"/>
    <mergeCell ref="D79:F79"/>
    <mergeCell ref="K79:N79"/>
    <mergeCell ref="B76:C76"/>
    <mergeCell ref="D76:F76"/>
    <mergeCell ref="K76:N76"/>
    <mergeCell ref="B77:C77"/>
    <mergeCell ref="D77:F77"/>
    <mergeCell ref="K77:N77"/>
    <mergeCell ref="B74:C74"/>
    <mergeCell ref="D74:F74"/>
    <mergeCell ref="K74:N74"/>
    <mergeCell ref="B75:C75"/>
    <mergeCell ref="D75:F75"/>
    <mergeCell ref="K75:N75"/>
    <mergeCell ref="B72:C72"/>
    <mergeCell ref="D72:F72"/>
    <mergeCell ref="K72:N72"/>
    <mergeCell ref="B73:C73"/>
    <mergeCell ref="D73:F73"/>
    <mergeCell ref="K73:N73"/>
    <mergeCell ref="B70:C70"/>
    <mergeCell ref="D70:F70"/>
    <mergeCell ref="K70:N70"/>
    <mergeCell ref="B71:C71"/>
    <mergeCell ref="D71:F71"/>
    <mergeCell ref="K71:N71"/>
    <mergeCell ref="B68:C68"/>
    <mergeCell ref="D68:F68"/>
    <mergeCell ref="K68:N68"/>
    <mergeCell ref="B69:C69"/>
    <mergeCell ref="D69:F69"/>
    <mergeCell ref="K69:N69"/>
    <mergeCell ref="B64:J64"/>
    <mergeCell ref="K64:N64"/>
    <mergeCell ref="B65:J65"/>
    <mergeCell ref="K65:N65"/>
    <mergeCell ref="B66:N66"/>
    <mergeCell ref="B67:C67"/>
    <mergeCell ref="D67:F67"/>
    <mergeCell ref="G67:N67"/>
    <mergeCell ref="B61:J61"/>
    <mergeCell ref="K61:N61"/>
    <mergeCell ref="B62:J62"/>
    <mergeCell ref="K62:N62"/>
    <mergeCell ref="B63:J63"/>
    <mergeCell ref="K63:N63"/>
    <mergeCell ref="B58:J58"/>
    <mergeCell ref="K58:N58"/>
    <mergeCell ref="B59:J59"/>
    <mergeCell ref="K59:N59"/>
    <mergeCell ref="B60:J60"/>
    <mergeCell ref="K60:N60"/>
    <mergeCell ref="D55:E55"/>
    <mergeCell ref="G55:H55"/>
    <mergeCell ref="J55:K55"/>
    <mergeCell ref="M55:N55"/>
    <mergeCell ref="B56:N56"/>
    <mergeCell ref="B57:J57"/>
    <mergeCell ref="K57:N57"/>
    <mergeCell ref="D53:E53"/>
    <mergeCell ref="G53:H53"/>
    <mergeCell ref="J53:K53"/>
    <mergeCell ref="M53:N53"/>
    <mergeCell ref="D54:E54"/>
    <mergeCell ref="G54:H54"/>
    <mergeCell ref="J54:K54"/>
    <mergeCell ref="M54:N54"/>
    <mergeCell ref="D51:E51"/>
    <mergeCell ref="G51:H51"/>
    <mergeCell ref="J51:K51"/>
    <mergeCell ref="M51:N51"/>
    <mergeCell ref="D52:E52"/>
    <mergeCell ref="G52:H52"/>
    <mergeCell ref="J52:K52"/>
    <mergeCell ref="M52:N52"/>
    <mergeCell ref="G49:H49"/>
    <mergeCell ref="J49:K49"/>
    <mergeCell ref="M49:N49"/>
    <mergeCell ref="D50:E50"/>
    <mergeCell ref="G50:H50"/>
    <mergeCell ref="J50:K50"/>
    <mergeCell ref="M50:N50"/>
    <mergeCell ref="D47:E47"/>
    <mergeCell ref="G47:H47"/>
    <mergeCell ref="J47:K47"/>
    <mergeCell ref="M47:N47"/>
    <mergeCell ref="D48:E48"/>
    <mergeCell ref="G48:H48"/>
    <mergeCell ref="J48:K48"/>
    <mergeCell ref="M48:N48"/>
    <mergeCell ref="D49:E49"/>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1:E41"/>
    <mergeCell ref="G41:H41"/>
    <mergeCell ref="J41:K41"/>
    <mergeCell ref="M41:N41"/>
    <mergeCell ref="D42:E42"/>
    <mergeCell ref="G42:H42"/>
    <mergeCell ref="J42:K42"/>
    <mergeCell ref="M42:N42"/>
    <mergeCell ref="B35:N35"/>
    <mergeCell ref="B36:N36"/>
    <mergeCell ref="B38:N38"/>
    <mergeCell ref="D39:K39"/>
    <mergeCell ref="D40:E40"/>
    <mergeCell ref="G40:H40"/>
    <mergeCell ref="J40:K40"/>
    <mergeCell ref="M40:N40"/>
    <mergeCell ref="B29:N29"/>
    <mergeCell ref="B30:N30"/>
    <mergeCell ref="B31:N31"/>
    <mergeCell ref="B32:N32"/>
    <mergeCell ref="B33:N33"/>
    <mergeCell ref="B34:N34"/>
    <mergeCell ref="B26:D27"/>
    <mergeCell ref="H26:L27"/>
    <mergeCell ref="M26:N27"/>
    <mergeCell ref="E27:G27"/>
    <mergeCell ref="B28:D28"/>
    <mergeCell ref="E28:G28"/>
    <mergeCell ref="H28:K28"/>
    <mergeCell ref="M28:N28"/>
    <mergeCell ref="P22:U23"/>
    <mergeCell ref="B23:D23"/>
    <mergeCell ref="E23:N23"/>
    <mergeCell ref="B24:D24"/>
    <mergeCell ref="H24:N24"/>
    <mergeCell ref="B25:D25"/>
    <mergeCell ref="E25:G25"/>
    <mergeCell ref="H25:L25"/>
    <mergeCell ref="M25:N25"/>
    <mergeCell ref="B18:C19"/>
    <mergeCell ref="D18:N19"/>
    <mergeCell ref="B20:C21"/>
    <mergeCell ref="D20:N21"/>
    <mergeCell ref="B22:D22"/>
    <mergeCell ref="E22:N22"/>
    <mergeCell ref="B14:C14"/>
    <mergeCell ref="D14:N14"/>
    <mergeCell ref="B15:C15"/>
    <mergeCell ref="D15:N15"/>
    <mergeCell ref="B16:C17"/>
    <mergeCell ref="D16:N17"/>
    <mergeCell ref="B13:C13"/>
    <mergeCell ref="D13:N13"/>
    <mergeCell ref="B9:N9"/>
    <mergeCell ref="B10:C10"/>
    <mergeCell ref="D10:G10"/>
    <mergeCell ref="H10:J10"/>
    <mergeCell ref="K10:N10"/>
    <mergeCell ref="B11:C11"/>
    <mergeCell ref="D11:G11"/>
    <mergeCell ref="H11:J11"/>
    <mergeCell ref="K11:N11"/>
    <mergeCell ref="F2:M2"/>
    <mergeCell ref="P2:U7"/>
    <mergeCell ref="F3:M3"/>
    <mergeCell ref="F4:M4"/>
    <mergeCell ref="F5:M5"/>
    <mergeCell ref="B7:N7"/>
    <mergeCell ref="B12:C12"/>
    <mergeCell ref="D12:G12"/>
    <mergeCell ref="H12:J12"/>
    <mergeCell ref="K12:N12"/>
  </mergeCells>
  <dataValidations disablePrompts="1" count="19">
    <dataValidation allowBlank="1" showInputMessage="1" showErrorMessage="1" promptTitle="In Lieu of Component" prompt="Identify substitute projects for unbudgeted requests" sqref="D14:N14" xr:uid="{A07A3A57-2E40-41A1-9F1F-79CB8747FEE9}"/>
    <dataValidation allowBlank="1" showInputMessage="1" showErrorMessage="1" promptTitle="Project Risks and Constraints" prompt="Expand the rows as needed to enter Project Risks and Constraints" sqref="D20:N21" xr:uid="{BDE0C459-BE41-4889-A008-848A06760CEA}"/>
    <dataValidation type="list" allowBlank="1" showInputMessage="1" showErrorMessage="1" promptTitle="Select Reason for Expenditure" prompt="Select reason for expenditure from drop down menu" sqref="E22:N23" xr:uid="{1082D003-AFB5-40B2-AE5D-AB6F205A5F00}">
      <formula1>$V$21:$V$27</formula1>
    </dataValidation>
    <dataValidation type="list" allowBlank="1" showInputMessage="1" showErrorMessage="1" promptTitle="Select Best Alternative" prompt="Select best alternative from drop down menu. All the information comes from the CFFA and CBA tab" sqref="D39:K39" xr:uid="{110C5C08-0C57-47B4-BF16-4556F93B313A}">
      <formula1>$V$36:$V$38</formula1>
    </dataValidation>
    <dataValidation allowBlank="1" showInputMessage="1" showErrorMessage="1" promptTitle="Business Justification" prompt="Expand the rows as needed to enter Business Justification" sqref="D18:N19" xr:uid="{EA135CF2-9CE4-4439-BC49-65C298C0ED7B}"/>
    <dataValidation allowBlank="1" showInputMessage="1" showErrorMessage="1" promptTitle="Project Overview/Scope" prompt="Expand rows as needed to enter Project Overview/Scope" sqref="D16:N17" xr:uid="{9B169841-9EB8-457C-B986-62A8D934AAFD}"/>
    <dataValidation allowBlank="1" showInputMessage="1" showErrorMessage="1" promptTitle="Enter Associated Projects" prompt="Enter other projects associated with this project and would impact this project" sqref="D13:G13" xr:uid="{2E3619CC-E88A-4C0C-BAC7-62C3F7A03D34}"/>
    <dataValidation type="date" allowBlank="1" showInputMessage="1" showErrorMessage="1" errorTitle="Enter a date" error="Enter date expected to complete milestone. Must be in MM/DD/YYYY format" promptTitle="Milestone completion date" prompt="Enter date expected to complete milestone. Must be in MM/DD/YYYY format" sqref="K58:N65" xr:uid="{DBBB78DD-A7DF-4534-8B8D-9512CB7311E6}">
      <formula1>36892</formula1>
      <formula2>55153</formula2>
    </dataValidation>
    <dataValidation type="date" allowBlank="1" showInputMessage="1" showErrorMessage="1" sqref="G3:I3" xr:uid="{07490835-27C7-46E5-ACF5-0451D822C7A8}">
      <formula1>36892</formula1>
      <formula2>55153</formula2>
    </dataValidation>
    <dataValidation type="date" allowBlank="1" showInputMessage="1" showErrorMessage="1" errorTitle="Reporting Date" error="Must be a date" promptTitle="Reporting Date" prompt="Enter reporting Date" sqref="F5:M5" xr:uid="{09D92314-6D96-40F8-A3AA-6E4954C6FCFD}">
      <formula1>36892</formula1>
      <formula2>55153</formula2>
    </dataValidation>
    <dataValidation type="decimal" allowBlank="1" showInputMessage="1" showErrorMessage="1" errorTitle="Dollars in a Blanket Project" error="Must be a dollar amount" promptTitle="Dollars in a Blanket Project" prompt="Enter amount included in a blanket project" sqref="E27:G27" xr:uid="{CE088018-B070-4567-9262-751E12249E1D}">
      <formula1>-10000000000</formula1>
      <formula2>10000000000</formula2>
    </dataValidation>
    <dataValidation type="list" allowBlank="1" showInputMessage="1" showErrorMessage="1" errorTitle="Owning Cost Center" error="Select Owning Cost Center from drop down menu" promptTitle="Owning Cost Center" prompt="Select Owning Cost Center from drop down menu" sqref="D11:G11" xr:uid="{E467B6D8-61B8-4832-8C1E-2444246BF5B3}">
      <formula1>$V$155:$V$226</formula1>
    </dataValidation>
    <dataValidation type="list" allowBlank="1" showInputMessage="1" showErrorMessage="1" errorTitle="Select Major Location" error="Select Major Location from drop down menu" promptTitle="Select Major Location" prompt="Select Major Location from drop down menu" sqref="K11:N11" xr:uid="{8B8E16B2-DD9E-4FB2-B0CB-D7588AAD1FC8}">
      <formula1>$V$97:$V$152</formula1>
    </dataValidation>
    <dataValidation type="list" allowBlank="1" showInputMessage="1" showErrorMessage="1" errorTitle="Business Segment" error="Select Business Segment from drop down menu" promptTitle="Business Segment" prompt="Select Business Segment from drop down menu" sqref="K12:N12" xr:uid="{C5A8A06A-9EEB-44BD-8199-83FB15153B6E}">
      <formula1>$V$41:$V$93</formula1>
    </dataValidation>
    <dataValidation type="list" allowBlank="1" showInputMessage="1" showErrorMessage="1" errorTitle="Project Functional Class" error="Project functional class must be selected from the drop down list" promptTitle="Project Functional Class" prompt="Select the project functional class from the drop down menu" sqref="D12:G12" xr:uid="{E1C27978-0069-4FAB-849B-38392DEB0AC4}">
      <formula1>$V$11:$V$17</formula1>
    </dataValidation>
    <dataValidation allowBlank="1" showInputMessage="1" showErrorMessage="1" errorTitle="Enter a Date" error="Please enter the Estimated Completion Date in the CFFA and CBA tab. It must match the last month of cash outflows in the Upload Template" promptTitle="Estimated Completion Date" prompt="Please enter the Estimated Completion Date in the CFFA and CBA tab. It must match the last month of cash outflows in the Upload Template" sqref="M28:N28" xr:uid="{D553FB50-A892-42A7-9E2B-432773D8AADB}"/>
    <dataValidation allowBlank="1" showInputMessage="1" showErrorMessage="1" errorTitle="Enter a Date" error="Please enter the Estimated Start Date in the CFFA and CBA tab. It must match the first month of cash outflows in the Upload Template" promptTitle="Estimated Start Date" prompt="Please enter the Estimated Start Date in the CFFA and CBA tab. It must match the first month of cash outflows in the Upload Template" sqref="E28:G28" xr:uid="{14DEF446-92BC-4391-902E-45BFD6F867E1}"/>
    <dataValidation type="list" allowBlank="1" showInputMessage="1" showErrorMessage="1" errorTitle="Project Priority" error="Select Project Priority must be from the drop down menu" promptTitle="Project Priority" prompt="Select Project Priority from the drop down menu" sqref="D15:N15" xr:uid="{AAC55871-AFC5-478E-A48D-3666A0D9122C}">
      <formula1>$V$30:$V$32</formula1>
    </dataValidation>
    <dataValidation allowBlank="1" showInputMessage="1" showErrorMessage="1" promptTitle="Total Project Capital Cost" prompt="Please complete the Capital Cash Outflow section of the CFFA and CBA (Cash Flows for Alternatives and Cost Benefit Analysis) tab to populate this field" sqref="F4:M4" xr:uid="{5A153F7D-9FBB-4164-B73F-54BCE9E512AA}"/>
  </dataValidations>
  <pageMargins left="0.7" right="0.7" top="1" bottom="0.5" header="0.3" footer="0.3"/>
  <pageSetup scale="80" orientation="portrait" r:id="rId1"/>
  <headerFooter>
    <oddHeader xml:space="preserve">&amp;RSOAH Docket No. 473-21-2606
PUC Docket No. 52195
FMI's 2nd, Q. No. FMI 2-5
Attachment 17
Page &amp;P of &amp;N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695" r:id="rId4" name="Check Box 647">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696" r:id="rId5" name="Check Box 648">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697" r:id="rId6" name="Check Box 649">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698" r:id="rId7" name="Check Box 650">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699" r:id="rId8" name="Check Box 651">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700" r:id="rId9" name="Check Box 652">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701" r:id="rId10" name="Check Box 653">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702" r:id="rId11" name="Check Box 654">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703" r:id="rId12" name="Check Box 655">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704" r:id="rId13" name="Check Box 656">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705" r:id="rId14" name="Check Box 657">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706" r:id="rId15" name="Check Box 658">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707" r:id="rId16" name="Check Box 659">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708" r:id="rId17" name="Check Box 660">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709" r:id="rId18" name="Check Box 661">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710" r:id="rId19" name="Check Box 662">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711" r:id="rId20" name="Check Box 663">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712" r:id="rId21" name="Check Box 664">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713" r:id="rId22" name="Check Box 665">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714" r:id="rId23" name="Check Box 666">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715" r:id="rId24" name="Check Box 667">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716" r:id="rId25" name="Check Box 668">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717" r:id="rId26" name="Check Box 669">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718" r:id="rId27" name="Check Box 670">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719" r:id="rId28" name="Check Box 671">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720" r:id="rId29" name="Check Box 672">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721" r:id="rId30" name="Check Box 673">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722" r:id="rId31" name="Check Box 674">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723" r:id="rId32" name="Check Box 675">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724" r:id="rId33" name="Check Box 676">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725" r:id="rId34" name="Check Box 677">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726" r:id="rId35" name="Check Box 678">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727" r:id="rId36" name="Check Box 679">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728" r:id="rId37" name="Check Box 680">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729" r:id="rId38" name="Check Box 681">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730" r:id="rId39" name="Check Box 682">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731" r:id="rId40" name="Check Box 683">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732" r:id="rId41" name="Check Box 684">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733" r:id="rId42" name="Check Box 685">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734" r:id="rId43" name="Check Box 686">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735" r:id="rId44" name="Check Box 687">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736" r:id="rId45" name="Check Box 688">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2021-10-06T14:32:20Z</dcterms:created>
  <dcterms:modified xsi:type="dcterms:W3CDTF">2021-10-06T15:00:43Z</dcterms:modified>
</cp:coreProperties>
</file>